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chako\OneDrive - Center on Budget and Policy Priorities\_Shared folder-Catlin\Files to store in new ABAWD site\FY 2020\Georgia\send to state\"/>
    </mc:Choice>
  </mc:AlternateContent>
  <xr:revisionPtr revIDLastSave="64" documentId="8_{76988BAD-5E0E-46F2-8432-1AC8D36E48AE}" xr6:coauthVersionLast="45" xr6:coauthVersionMax="45" xr10:uidLastSave="{AC5AECA1-43D3-4F98-9DB9-49DB8F68FC95}"/>
  <bookViews>
    <workbookView xWindow="-120" yWindow="-120" windowWidth="29040" windowHeight="15840" xr2:uid="{00000000-000D-0000-FFFF-FFFF00000000}"/>
  </bookViews>
  <sheets>
    <sheet name="Summary" sheetId="11" r:id="rId1"/>
    <sheet name="National" sheetId="10" r:id="rId2"/>
    <sheet name="Step 1" sheetId="5" r:id="rId3"/>
    <sheet name="Step 2" sheetId="6" r:id="rId4"/>
    <sheet name="Step 3" sheetId="7" r:id="rId5"/>
    <sheet name="Step 4" sheetId="8" r:id="rId6"/>
  </sheets>
  <definedNames>
    <definedName name="_xlnm._FilterDatabase" localSheetId="2" hidden="1">'Step 1'!$A$2:$AG$251</definedName>
    <definedName name="_xlnm._FilterDatabase" localSheetId="3" hidden="1">'Step 2'!$A$2:$I$149</definedName>
    <definedName name="_xlnm._FilterDatabase" localSheetId="4" hidden="1">'Step 3'!$A$2:$AC$251</definedName>
    <definedName name="_xlnm._FilterDatabase" localSheetId="5" hidden="1">'Step 4'!$A$2:$F$251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2" i="10" l="1"/>
  <c r="L22" i="10" s="1"/>
  <c r="I22" i="10"/>
  <c r="J21" i="10"/>
  <c r="L21" i="10" s="1"/>
  <c r="I21" i="10"/>
  <c r="K22" i="10" l="1"/>
  <c r="K21" i="10"/>
  <c r="F130" i="11"/>
  <c r="H130" i="11" s="1"/>
  <c r="J130" i="11" s="1"/>
  <c r="L130" i="11" s="1"/>
  <c r="D130" i="11"/>
  <c r="B130" i="11"/>
  <c r="J129" i="11"/>
  <c r="L129" i="11" s="1"/>
  <c r="D129" i="11"/>
  <c r="B129" i="11"/>
  <c r="F129" i="11" s="1"/>
  <c r="H129" i="11" s="1"/>
  <c r="F128" i="11"/>
  <c r="H128" i="11" s="1"/>
  <c r="J128" i="11" s="1"/>
  <c r="L128" i="11" s="1"/>
  <c r="D128" i="11"/>
  <c r="B128" i="11"/>
  <c r="D127" i="11"/>
  <c r="B127" i="11"/>
  <c r="F127" i="11" s="1"/>
  <c r="H127" i="11" s="1"/>
  <c r="J127" i="11" s="1"/>
  <c r="L127" i="11" s="1"/>
  <c r="F126" i="11"/>
  <c r="H126" i="11" s="1"/>
  <c r="J126" i="11" s="1"/>
  <c r="L126" i="11" s="1"/>
  <c r="D126" i="11"/>
  <c r="B126" i="11"/>
  <c r="J125" i="11"/>
  <c r="L125" i="11" s="1"/>
  <c r="D125" i="11"/>
  <c r="B125" i="11"/>
  <c r="F125" i="11" s="1"/>
  <c r="H125" i="11" s="1"/>
  <c r="F124" i="11"/>
  <c r="H124" i="11" s="1"/>
  <c r="J124" i="11" s="1"/>
  <c r="L124" i="11" s="1"/>
  <c r="D124" i="11"/>
  <c r="B124" i="11"/>
  <c r="D123" i="11"/>
  <c r="B123" i="11"/>
  <c r="F123" i="11" s="1"/>
  <c r="H123" i="11" s="1"/>
  <c r="J123" i="11" s="1"/>
  <c r="L123" i="11" s="1"/>
  <c r="F122" i="11"/>
  <c r="H122" i="11" s="1"/>
  <c r="J122" i="11" s="1"/>
  <c r="L122" i="11" s="1"/>
  <c r="D122" i="11"/>
  <c r="B122" i="11"/>
  <c r="D121" i="11"/>
  <c r="B121" i="11"/>
  <c r="F120" i="11"/>
  <c r="H120" i="11" s="1"/>
  <c r="J120" i="11" s="1"/>
  <c r="L120" i="11" s="1"/>
  <c r="D120" i="11"/>
  <c r="B120" i="11"/>
  <c r="D119" i="11"/>
  <c r="B119" i="11"/>
  <c r="F119" i="11" s="1"/>
  <c r="H119" i="11" s="1"/>
  <c r="J119" i="11" s="1"/>
  <c r="L119" i="11" s="1"/>
  <c r="F118" i="11"/>
  <c r="H118" i="11" s="1"/>
  <c r="J118" i="11" s="1"/>
  <c r="L118" i="11" s="1"/>
  <c r="D118" i="11"/>
  <c r="B118" i="11"/>
  <c r="J117" i="11"/>
  <c r="L117" i="11" s="1"/>
  <c r="D117" i="11"/>
  <c r="B117" i="11"/>
  <c r="F117" i="11" s="1"/>
  <c r="H117" i="11" s="1"/>
  <c r="F116" i="11"/>
  <c r="H116" i="11" s="1"/>
  <c r="J116" i="11" s="1"/>
  <c r="L116" i="11" s="1"/>
  <c r="D116" i="11"/>
  <c r="B116" i="11"/>
  <c r="D115" i="11"/>
  <c r="B115" i="11"/>
  <c r="F115" i="11" s="1"/>
  <c r="H115" i="11" s="1"/>
  <c r="J115" i="11" s="1"/>
  <c r="L115" i="11" s="1"/>
  <c r="F114" i="11"/>
  <c r="H114" i="11" s="1"/>
  <c r="J114" i="11" s="1"/>
  <c r="L114" i="11" s="1"/>
  <c r="D114" i="11"/>
  <c r="B114" i="11"/>
  <c r="J113" i="11"/>
  <c r="L113" i="11" s="1"/>
  <c r="D113" i="11"/>
  <c r="B113" i="11"/>
  <c r="F113" i="11" s="1"/>
  <c r="H113" i="11" s="1"/>
  <c r="F112" i="11"/>
  <c r="H112" i="11" s="1"/>
  <c r="J112" i="11" s="1"/>
  <c r="L112" i="11" s="1"/>
  <c r="D112" i="11"/>
  <c r="B112" i="11"/>
  <c r="D111" i="11"/>
  <c r="B111" i="11"/>
  <c r="F111" i="11" s="1"/>
  <c r="H111" i="11" s="1"/>
  <c r="J111" i="11" s="1"/>
  <c r="L111" i="11" s="1"/>
  <c r="F110" i="11"/>
  <c r="H110" i="11" s="1"/>
  <c r="J110" i="11" s="1"/>
  <c r="L110" i="11" s="1"/>
  <c r="D110" i="11"/>
  <c r="B110" i="11"/>
  <c r="J109" i="11"/>
  <c r="L109" i="11" s="1"/>
  <c r="D109" i="11"/>
  <c r="B109" i="11"/>
  <c r="F109" i="11" s="1"/>
  <c r="H109" i="11" s="1"/>
  <c r="F108" i="11"/>
  <c r="H108" i="11" s="1"/>
  <c r="J108" i="11" s="1"/>
  <c r="L108" i="11" s="1"/>
  <c r="D108" i="11"/>
  <c r="B108" i="11"/>
  <c r="D107" i="11"/>
  <c r="B107" i="11"/>
  <c r="F107" i="11" s="1"/>
  <c r="H107" i="11" s="1"/>
  <c r="J107" i="11" s="1"/>
  <c r="L107" i="11" s="1"/>
  <c r="F106" i="11"/>
  <c r="H106" i="11" s="1"/>
  <c r="J106" i="11" s="1"/>
  <c r="L106" i="11" s="1"/>
  <c r="D106" i="11"/>
  <c r="B106" i="11"/>
  <c r="J105" i="11"/>
  <c r="L105" i="11" s="1"/>
  <c r="D105" i="11"/>
  <c r="B105" i="11"/>
  <c r="F105" i="11" s="1"/>
  <c r="H105" i="11" s="1"/>
  <c r="F104" i="11"/>
  <c r="H104" i="11" s="1"/>
  <c r="J104" i="11" s="1"/>
  <c r="L104" i="11" s="1"/>
  <c r="D104" i="11"/>
  <c r="B104" i="11"/>
  <c r="D103" i="11"/>
  <c r="B103" i="11"/>
  <c r="F103" i="11" s="1"/>
  <c r="H103" i="11" s="1"/>
  <c r="J103" i="11" s="1"/>
  <c r="L103" i="11" s="1"/>
  <c r="F102" i="11"/>
  <c r="H102" i="11" s="1"/>
  <c r="J102" i="11" s="1"/>
  <c r="L102" i="11" s="1"/>
  <c r="D102" i="11"/>
  <c r="B102" i="11"/>
  <c r="J101" i="11"/>
  <c r="L101" i="11" s="1"/>
  <c r="D101" i="11"/>
  <c r="B101" i="11"/>
  <c r="F101" i="11" s="1"/>
  <c r="H101" i="11" s="1"/>
  <c r="F100" i="11"/>
  <c r="H100" i="11" s="1"/>
  <c r="J100" i="11" s="1"/>
  <c r="L100" i="11" s="1"/>
  <c r="D100" i="11"/>
  <c r="B100" i="11"/>
  <c r="D99" i="11"/>
  <c r="B99" i="11"/>
  <c r="F99" i="11" s="1"/>
  <c r="H99" i="11" s="1"/>
  <c r="J99" i="11" s="1"/>
  <c r="L99" i="11" s="1"/>
  <c r="F98" i="11"/>
  <c r="H98" i="11" s="1"/>
  <c r="J98" i="11" s="1"/>
  <c r="L98" i="11" s="1"/>
  <c r="D98" i="11"/>
  <c r="B98" i="11"/>
  <c r="J97" i="11"/>
  <c r="L97" i="11" s="1"/>
  <c r="D97" i="11"/>
  <c r="B97" i="11"/>
  <c r="F97" i="11" s="1"/>
  <c r="H97" i="11" s="1"/>
  <c r="F96" i="11"/>
  <c r="H96" i="11" s="1"/>
  <c r="J96" i="11" s="1"/>
  <c r="L96" i="11" s="1"/>
  <c r="D96" i="11"/>
  <c r="B96" i="11"/>
  <c r="D95" i="11"/>
  <c r="B95" i="11"/>
  <c r="F95" i="11" s="1"/>
  <c r="H95" i="11" s="1"/>
  <c r="J95" i="11" s="1"/>
  <c r="L95" i="11" s="1"/>
  <c r="F94" i="11"/>
  <c r="H94" i="11" s="1"/>
  <c r="J94" i="11" s="1"/>
  <c r="L94" i="11" s="1"/>
  <c r="D94" i="11"/>
  <c r="B94" i="11"/>
  <c r="J93" i="11"/>
  <c r="L93" i="11" s="1"/>
  <c r="D93" i="11"/>
  <c r="B93" i="11"/>
  <c r="F93" i="11" s="1"/>
  <c r="H93" i="11" s="1"/>
  <c r="F92" i="11"/>
  <c r="H92" i="11" s="1"/>
  <c r="J92" i="11" s="1"/>
  <c r="L92" i="11" s="1"/>
  <c r="D92" i="11"/>
  <c r="B92" i="11"/>
  <c r="D91" i="11"/>
  <c r="B91" i="11"/>
  <c r="F91" i="11" s="1"/>
  <c r="H91" i="11" s="1"/>
  <c r="J91" i="11" s="1"/>
  <c r="L91" i="11" s="1"/>
  <c r="F90" i="11"/>
  <c r="H90" i="11" s="1"/>
  <c r="J90" i="11" s="1"/>
  <c r="L90" i="11" s="1"/>
  <c r="D90" i="11"/>
  <c r="B90" i="11"/>
  <c r="J89" i="11"/>
  <c r="L89" i="11" s="1"/>
  <c r="D89" i="11"/>
  <c r="B89" i="11"/>
  <c r="F89" i="11" s="1"/>
  <c r="H89" i="11" s="1"/>
  <c r="F88" i="11"/>
  <c r="H88" i="11" s="1"/>
  <c r="J88" i="11" s="1"/>
  <c r="L88" i="11" s="1"/>
  <c r="D88" i="11"/>
  <c r="B88" i="11"/>
  <c r="D87" i="11"/>
  <c r="B87" i="11"/>
  <c r="F87" i="11" s="1"/>
  <c r="H87" i="11" s="1"/>
  <c r="J87" i="11" s="1"/>
  <c r="L87" i="11" s="1"/>
  <c r="F86" i="11"/>
  <c r="H86" i="11" s="1"/>
  <c r="J86" i="11" s="1"/>
  <c r="L86" i="11" s="1"/>
  <c r="D86" i="11"/>
  <c r="B86" i="11"/>
  <c r="J85" i="11"/>
  <c r="L85" i="11" s="1"/>
  <c r="D85" i="11"/>
  <c r="B85" i="11"/>
  <c r="F85" i="11" s="1"/>
  <c r="H85" i="11" s="1"/>
  <c r="F84" i="11"/>
  <c r="H84" i="11" s="1"/>
  <c r="J84" i="11" s="1"/>
  <c r="L84" i="11" s="1"/>
  <c r="D84" i="11"/>
  <c r="B84" i="11"/>
  <c r="D83" i="11"/>
  <c r="B83" i="11"/>
  <c r="F83" i="11" s="1"/>
  <c r="H83" i="11" s="1"/>
  <c r="J83" i="11" s="1"/>
  <c r="L83" i="11" s="1"/>
  <c r="F82" i="11"/>
  <c r="H82" i="11" s="1"/>
  <c r="J82" i="11" s="1"/>
  <c r="L82" i="11" s="1"/>
  <c r="D82" i="11"/>
  <c r="B82" i="11"/>
  <c r="J81" i="11"/>
  <c r="L81" i="11" s="1"/>
  <c r="D81" i="11"/>
  <c r="B81" i="11"/>
  <c r="F81" i="11" s="1"/>
  <c r="H81" i="11" s="1"/>
  <c r="F80" i="11"/>
  <c r="H80" i="11" s="1"/>
  <c r="J80" i="11" s="1"/>
  <c r="L80" i="11" s="1"/>
  <c r="D80" i="11"/>
  <c r="B80" i="11"/>
  <c r="D79" i="11"/>
  <c r="B79" i="11"/>
  <c r="F79" i="11" s="1"/>
  <c r="H79" i="11" s="1"/>
  <c r="J79" i="11" s="1"/>
  <c r="L79" i="11" s="1"/>
  <c r="F78" i="11"/>
  <c r="H78" i="11" s="1"/>
  <c r="J78" i="11" s="1"/>
  <c r="L78" i="11" s="1"/>
  <c r="D78" i="11"/>
  <c r="B78" i="11"/>
  <c r="J77" i="11"/>
  <c r="L77" i="11" s="1"/>
  <c r="D77" i="11"/>
  <c r="B77" i="11"/>
  <c r="F77" i="11" s="1"/>
  <c r="H77" i="11" s="1"/>
  <c r="F76" i="11"/>
  <c r="H76" i="11" s="1"/>
  <c r="J76" i="11" s="1"/>
  <c r="L76" i="11" s="1"/>
  <c r="D76" i="11"/>
  <c r="B76" i="11"/>
  <c r="D75" i="11"/>
  <c r="B75" i="11"/>
  <c r="F75" i="11" s="1"/>
  <c r="H75" i="11" s="1"/>
  <c r="J75" i="11" s="1"/>
  <c r="L75" i="11" s="1"/>
  <c r="F74" i="11"/>
  <c r="H74" i="11" s="1"/>
  <c r="J74" i="11" s="1"/>
  <c r="L74" i="11" s="1"/>
  <c r="D74" i="11"/>
  <c r="B74" i="11"/>
  <c r="J73" i="11"/>
  <c r="L73" i="11" s="1"/>
  <c r="D73" i="11"/>
  <c r="B73" i="11"/>
  <c r="F73" i="11" s="1"/>
  <c r="H73" i="11" s="1"/>
  <c r="F72" i="11"/>
  <c r="H72" i="11" s="1"/>
  <c r="J72" i="11" s="1"/>
  <c r="L72" i="11" s="1"/>
  <c r="D72" i="11"/>
  <c r="B72" i="11"/>
  <c r="D71" i="11"/>
  <c r="B71" i="11"/>
  <c r="F71" i="11" s="1"/>
  <c r="H71" i="11" s="1"/>
  <c r="J71" i="11" s="1"/>
  <c r="L71" i="11" s="1"/>
  <c r="F70" i="11"/>
  <c r="H70" i="11" s="1"/>
  <c r="J70" i="11" s="1"/>
  <c r="L70" i="11" s="1"/>
  <c r="D70" i="11"/>
  <c r="B70" i="11"/>
  <c r="J69" i="11"/>
  <c r="L69" i="11" s="1"/>
  <c r="D69" i="11"/>
  <c r="B69" i="11"/>
  <c r="F69" i="11" s="1"/>
  <c r="H69" i="11" s="1"/>
  <c r="F68" i="11"/>
  <c r="H68" i="11" s="1"/>
  <c r="J68" i="11" s="1"/>
  <c r="L68" i="11" s="1"/>
  <c r="D68" i="11"/>
  <c r="B68" i="11"/>
  <c r="D67" i="11"/>
  <c r="B67" i="11"/>
  <c r="F67" i="11" s="1"/>
  <c r="H67" i="11" s="1"/>
  <c r="J67" i="11" s="1"/>
  <c r="L67" i="11" s="1"/>
  <c r="F66" i="11"/>
  <c r="H66" i="11" s="1"/>
  <c r="J66" i="11" s="1"/>
  <c r="L66" i="11" s="1"/>
  <c r="D66" i="11"/>
  <c r="B66" i="11"/>
  <c r="J65" i="11"/>
  <c r="L65" i="11" s="1"/>
  <c r="D65" i="11"/>
  <c r="B65" i="11"/>
  <c r="F65" i="11" s="1"/>
  <c r="H65" i="11" s="1"/>
  <c r="F64" i="11"/>
  <c r="H64" i="11" s="1"/>
  <c r="J64" i="11" s="1"/>
  <c r="L64" i="11" s="1"/>
  <c r="D64" i="11"/>
  <c r="B64" i="11"/>
  <c r="D63" i="11"/>
  <c r="B63" i="11"/>
  <c r="F63" i="11" s="1"/>
  <c r="H63" i="11" s="1"/>
  <c r="J63" i="11" s="1"/>
  <c r="L63" i="11" s="1"/>
  <c r="F62" i="11"/>
  <c r="H62" i="11" s="1"/>
  <c r="J62" i="11" s="1"/>
  <c r="L62" i="11" s="1"/>
  <c r="D62" i="11"/>
  <c r="B62" i="11"/>
  <c r="J61" i="11"/>
  <c r="L61" i="11" s="1"/>
  <c r="D61" i="11"/>
  <c r="B61" i="11"/>
  <c r="F61" i="11" s="1"/>
  <c r="H61" i="11" s="1"/>
  <c r="F60" i="11"/>
  <c r="H60" i="11" s="1"/>
  <c r="J60" i="11" s="1"/>
  <c r="L60" i="11" s="1"/>
  <c r="D60" i="11"/>
  <c r="B60" i="11"/>
  <c r="D59" i="11"/>
  <c r="B59" i="11"/>
  <c r="F59" i="11" s="1"/>
  <c r="H59" i="11" s="1"/>
  <c r="J59" i="11" s="1"/>
  <c r="L59" i="11" s="1"/>
  <c r="F58" i="11"/>
  <c r="H58" i="11" s="1"/>
  <c r="J58" i="11" s="1"/>
  <c r="L58" i="11" s="1"/>
  <c r="D58" i="11"/>
  <c r="B58" i="11"/>
  <c r="J57" i="11"/>
  <c r="L57" i="11" s="1"/>
  <c r="D57" i="11"/>
  <c r="B57" i="11"/>
  <c r="F57" i="11" s="1"/>
  <c r="H57" i="11" s="1"/>
  <c r="F56" i="11"/>
  <c r="H56" i="11" s="1"/>
  <c r="J56" i="11" s="1"/>
  <c r="L56" i="11" s="1"/>
  <c r="D56" i="11"/>
  <c r="B56" i="11"/>
  <c r="D55" i="11"/>
  <c r="B55" i="11"/>
  <c r="F55" i="11" s="1"/>
  <c r="H55" i="11" s="1"/>
  <c r="J55" i="11" s="1"/>
  <c r="L55" i="11" s="1"/>
  <c r="F54" i="11"/>
  <c r="H54" i="11" s="1"/>
  <c r="J54" i="11" s="1"/>
  <c r="L54" i="11" s="1"/>
  <c r="D54" i="11"/>
  <c r="B54" i="11"/>
  <c r="J53" i="11"/>
  <c r="L53" i="11" s="1"/>
  <c r="D53" i="11"/>
  <c r="B53" i="11"/>
  <c r="F53" i="11" s="1"/>
  <c r="H53" i="11" s="1"/>
  <c r="F52" i="11"/>
  <c r="H52" i="11" s="1"/>
  <c r="J52" i="11" s="1"/>
  <c r="L52" i="11" s="1"/>
  <c r="D52" i="11"/>
  <c r="B52" i="11"/>
  <c r="D51" i="11"/>
  <c r="B51" i="11"/>
  <c r="F51" i="11" s="1"/>
  <c r="H51" i="11" s="1"/>
  <c r="J51" i="11" s="1"/>
  <c r="L51" i="11" s="1"/>
  <c r="D50" i="11"/>
  <c r="B50" i="11"/>
  <c r="F50" i="11" s="1"/>
  <c r="H50" i="11" s="1"/>
  <c r="J50" i="11" s="1"/>
  <c r="L50" i="11" s="1"/>
  <c r="D49" i="11"/>
  <c r="B49" i="11"/>
  <c r="F49" i="11" s="1"/>
  <c r="H49" i="11" s="1"/>
  <c r="J49" i="11" s="1"/>
  <c r="L49" i="11" s="1"/>
  <c r="F48" i="11"/>
  <c r="H48" i="11" s="1"/>
  <c r="J48" i="11" s="1"/>
  <c r="L48" i="11" s="1"/>
  <c r="D48" i="11"/>
  <c r="B48" i="11"/>
  <c r="D47" i="11"/>
  <c r="F47" i="11" s="1"/>
  <c r="H47" i="11" s="1"/>
  <c r="J47" i="11" s="1"/>
  <c r="L47" i="11" s="1"/>
  <c r="B47" i="11"/>
  <c r="D46" i="11"/>
  <c r="B46" i="11"/>
  <c r="F46" i="11" s="1"/>
  <c r="H46" i="11" s="1"/>
  <c r="J46" i="11" s="1"/>
  <c r="L46" i="11" s="1"/>
  <c r="F45" i="11"/>
  <c r="H45" i="11" s="1"/>
  <c r="J45" i="11" s="1"/>
  <c r="L45" i="11" s="1"/>
  <c r="D45" i="11"/>
  <c r="B45" i="11"/>
  <c r="D44" i="11"/>
  <c r="B44" i="11"/>
  <c r="F44" i="11" s="1"/>
  <c r="H44" i="11" s="1"/>
  <c r="J44" i="11" s="1"/>
  <c r="L44" i="11" s="1"/>
  <c r="F43" i="11"/>
  <c r="H43" i="11" s="1"/>
  <c r="J43" i="11" s="1"/>
  <c r="L43" i="11" s="1"/>
  <c r="D43" i="11"/>
  <c r="B43" i="11"/>
  <c r="D42" i="11"/>
  <c r="B42" i="11"/>
  <c r="F42" i="11" s="1"/>
  <c r="H42" i="11" s="1"/>
  <c r="J42" i="11" s="1"/>
  <c r="L42" i="11" s="1"/>
  <c r="F41" i="11"/>
  <c r="H41" i="11" s="1"/>
  <c r="J41" i="11" s="1"/>
  <c r="L41" i="11" s="1"/>
  <c r="D41" i="11"/>
  <c r="B41" i="11"/>
  <c r="D40" i="11"/>
  <c r="B40" i="11"/>
  <c r="F40" i="11" s="1"/>
  <c r="H40" i="11" s="1"/>
  <c r="J40" i="11" s="1"/>
  <c r="L40" i="11" s="1"/>
  <c r="F39" i="11"/>
  <c r="H39" i="11" s="1"/>
  <c r="J39" i="11" s="1"/>
  <c r="L39" i="11" s="1"/>
  <c r="D39" i="11"/>
  <c r="B39" i="11"/>
  <c r="D38" i="11"/>
  <c r="B38" i="11"/>
  <c r="F38" i="11" s="1"/>
  <c r="H38" i="11" s="1"/>
  <c r="J38" i="11" s="1"/>
  <c r="L38" i="11" s="1"/>
  <c r="F37" i="11"/>
  <c r="H37" i="11" s="1"/>
  <c r="J37" i="11" s="1"/>
  <c r="L37" i="11" s="1"/>
  <c r="D37" i="11"/>
  <c r="B37" i="11"/>
  <c r="D36" i="11"/>
  <c r="B36" i="11"/>
  <c r="F36" i="11" s="1"/>
  <c r="H36" i="11" s="1"/>
  <c r="J36" i="11" s="1"/>
  <c r="L36" i="11" s="1"/>
  <c r="F35" i="11"/>
  <c r="H35" i="11" s="1"/>
  <c r="J35" i="11" s="1"/>
  <c r="L35" i="11" s="1"/>
  <c r="D35" i="11"/>
  <c r="B35" i="11"/>
  <c r="D34" i="11"/>
  <c r="B34" i="11"/>
  <c r="F34" i="11" s="1"/>
  <c r="H34" i="11" s="1"/>
  <c r="J34" i="11" s="1"/>
  <c r="L34" i="11" s="1"/>
  <c r="F33" i="11"/>
  <c r="H33" i="11" s="1"/>
  <c r="J33" i="11" s="1"/>
  <c r="L33" i="11" s="1"/>
  <c r="D33" i="11"/>
  <c r="B33" i="11"/>
  <c r="D32" i="11"/>
  <c r="B32" i="11"/>
  <c r="F32" i="11" s="1"/>
  <c r="H32" i="11" s="1"/>
  <c r="J32" i="11" s="1"/>
  <c r="L32" i="11" s="1"/>
  <c r="F31" i="11"/>
  <c r="H31" i="11" s="1"/>
  <c r="J31" i="11" s="1"/>
  <c r="L31" i="11" s="1"/>
  <c r="D31" i="11"/>
  <c r="B31" i="11"/>
  <c r="D30" i="11"/>
  <c r="B30" i="11"/>
  <c r="F30" i="11" s="1"/>
  <c r="H30" i="11" s="1"/>
  <c r="J30" i="11" s="1"/>
  <c r="L30" i="11" s="1"/>
  <c r="F29" i="11"/>
  <c r="H29" i="11" s="1"/>
  <c r="J29" i="11" s="1"/>
  <c r="L29" i="11" s="1"/>
  <c r="D29" i="11"/>
  <c r="B29" i="11"/>
  <c r="D28" i="11"/>
  <c r="B28" i="11"/>
  <c r="F28" i="11" s="1"/>
  <c r="H28" i="11" s="1"/>
  <c r="J28" i="11" s="1"/>
  <c r="L28" i="11" s="1"/>
  <c r="F27" i="11"/>
  <c r="H27" i="11" s="1"/>
  <c r="J27" i="11" s="1"/>
  <c r="L27" i="11" s="1"/>
  <c r="D27" i="11"/>
  <c r="B27" i="11"/>
  <c r="D26" i="11"/>
  <c r="B26" i="11"/>
  <c r="F26" i="11" s="1"/>
  <c r="H26" i="11" s="1"/>
  <c r="J26" i="11" s="1"/>
  <c r="L26" i="11" s="1"/>
  <c r="F25" i="11"/>
  <c r="H25" i="11" s="1"/>
  <c r="J25" i="11" s="1"/>
  <c r="L25" i="11" s="1"/>
  <c r="D25" i="11"/>
  <c r="B25" i="11"/>
  <c r="D24" i="11"/>
  <c r="B24" i="11"/>
  <c r="F24" i="11" s="1"/>
  <c r="H24" i="11" s="1"/>
  <c r="J24" i="11" s="1"/>
  <c r="L24" i="11" s="1"/>
  <c r="F23" i="11"/>
  <c r="H23" i="11" s="1"/>
  <c r="J23" i="11" s="1"/>
  <c r="L23" i="11" s="1"/>
  <c r="D23" i="11"/>
  <c r="B23" i="11"/>
  <c r="D22" i="11"/>
  <c r="B22" i="11"/>
  <c r="F22" i="11" s="1"/>
  <c r="H22" i="11" s="1"/>
  <c r="J22" i="11" s="1"/>
  <c r="L22" i="11" s="1"/>
  <c r="F21" i="11"/>
  <c r="H21" i="11" s="1"/>
  <c r="J21" i="11" s="1"/>
  <c r="L21" i="11" s="1"/>
  <c r="D21" i="11"/>
  <c r="B21" i="11"/>
  <c r="D20" i="11"/>
  <c r="B20" i="11"/>
  <c r="F20" i="11" s="1"/>
  <c r="H20" i="11" s="1"/>
  <c r="J20" i="11" s="1"/>
  <c r="L20" i="11" s="1"/>
  <c r="F19" i="11"/>
  <c r="H19" i="11" s="1"/>
  <c r="J19" i="11" s="1"/>
  <c r="L19" i="11" s="1"/>
  <c r="D19" i="11"/>
  <c r="B19" i="11"/>
  <c r="D18" i="11"/>
  <c r="B18" i="11"/>
  <c r="F18" i="11" s="1"/>
  <c r="H18" i="11" s="1"/>
  <c r="J18" i="11" s="1"/>
  <c r="L18" i="11" s="1"/>
  <c r="D17" i="11"/>
  <c r="B17" i="11"/>
  <c r="D135" i="11"/>
  <c r="B135" i="11"/>
  <c r="F121" i="11" l="1"/>
  <c r="H121" i="11" s="1"/>
  <c r="J121" i="11" s="1"/>
  <c r="L121" i="11" s="1"/>
  <c r="J20" i="10"/>
  <c r="L20" i="10" s="1"/>
  <c r="I20" i="10"/>
  <c r="J19" i="10"/>
  <c r="L19" i="10" s="1"/>
  <c r="I19" i="10"/>
  <c r="J18" i="10"/>
  <c r="L18" i="10" s="1"/>
  <c r="I18" i="10"/>
  <c r="J17" i="10"/>
  <c r="L17" i="10" s="1"/>
  <c r="I17" i="10"/>
  <c r="J16" i="10"/>
  <c r="L16" i="10" s="1"/>
  <c r="I16" i="10"/>
  <c r="J15" i="10"/>
  <c r="L15" i="10" s="1"/>
  <c r="I15" i="10"/>
  <c r="J14" i="10"/>
  <c r="L14" i="10" s="1"/>
  <c r="I14" i="10"/>
  <c r="J13" i="10"/>
  <c r="L13" i="10" s="1"/>
  <c r="I13" i="10"/>
  <c r="K13" i="10" l="1"/>
  <c r="K14" i="10"/>
  <c r="K15" i="10"/>
  <c r="K16" i="10"/>
  <c r="K17" i="10"/>
  <c r="K18" i="10"/>
  <c r="K19" i="10"/>
  <c r="K20" i="10"/>
  <c r="J251" i="8" l="1"/>
  <c r="I251" i="8"/>
  <c r="H251" i="8"/>
  <c r="G251" i="8"/>
  <c r="F251" i="8"/>
  <c r="E251" i="8"/>
  <c r="D251" i="8"/>
  <c r="C251" i="8"/>
  <c r="B251" i="8"/>
  <c r="J250" i="8"/>
  <c r="I250" i="8"/>
  <c r="H250" i="8"/>
  <c r="G250" i="8"/>
  <c r="F250" i="8"/>
  <c r="E250" i="8"/>
  <c r="D250" i="8"/>
  <c r="C250" i="8"/>
  <c r="B250" i="8"/>
  <c r="J249" i="8"/>
  <c r="I249" i="8"/>
  <c r="H249" i="8"/>
  <c r="G249" i="8"/>
  <c r="F249" i="8"/>
  <c r="E249" i="8"/>
  <c r="D249" i="8"/>
  <c r="C249" i="8"/>
  <c r="B249" i="8"/>
  <c r="J248" i="8"/>
  <c r="I248" i="8"/>
  <c r="H248" i="8"/>
  <c r="G248" i="8"/>
  <c r="F248" i="8"/>
  <c r="E248" i="8"/>
  <c r="D248" i="8"/>
  <c r="C248" i="8"/>
  <c r="B248" i="8"/>
  <c r="J247" i="8"/>
  <c r="I247" i="8"/>
  <c r="H247" i="8"/>
  <c r="G247" i="8"/>
  <c r="F247" i="8"/>
  <c r="E247" i="8"/>
  <c r="D247" i="8"/>
  <c r="C247" i="8"/>
  <c r="B247" i="8"/>
  <c r="J246" i="8"/>
  <c r="I246" i="8"/>
  <c r="H246" i="8"/>
  <c r="G246" i="8"/>
  <c r="F246" i="8"/>
  <c r="E246" i="8"/>
  <c r="D246" i="8"/>
  <c r="C246" i="8"/>
  <c r="B246" i="8"/>
  <c r="J245" i="8"/>
  <c r="I245" i="8"/>
  <c r="H245" i="8"/>
  <c r="G245" i="8"/>
  <c r="F245" i="8"/>
  <c r="E245" i="8"/>
  <c r="D245" i="8"/>
  <c r="C245" i="8"/>
  <c r="B245" i="8"/>
  <c r="J244" i="8"/>
  <c r="I244" i="8"/>
  <c r="H244" i="8"/>
  <c r="G244" i="8"/>
  <c r="F244" i="8"/>
  <c r="E244" i="8"/>
  <c r="D244" i="8"/>
  <c r="C244" i="8"/>
  <c r="B244" i="8"/>
  <c r="J243" i="8"/>
  <c r="I243" i="8"/>
  <c r="H243" i="8"/>
  <c r="G243" i="8"/>
  <c r="F243" i="8"/>
  <c r="E243" i="8"/>
  <c r="D243" i="8"/>
  <c r="C243" i="8"/>
  <c r="B243" i="8"/>
  <c r="J242" i="8"/>
  <c r="I242" i="8"/>
  <c r="H242" i="8"/>
  <c r="G242" i="8"/>
  <c r="F242" i="8"/>
  <c r="E242" i="8"/>
  <c r="D242" i="8"/>
  <c r="C242" i="8"/>
  <c r="B242" i="8"/>
  <c r="J241" i="8"/>
  <c r="I241" i="8"/>
  <c r="H241" i="8"/>
  <c r="G241" i="8"/>
  <c r="F241" i="8"/>
  <c r="E241" i="8"/>
  <c r="D241" i="8"/>
  <c r="C241" i="8"/>
  <c r="B241" i="8"/>
  <c r="J240" i="8"/>
  <c r="I240" i="8"/>
  <c r="H240" i="8"/>
  <c r="G240" i="8"/>
  <c r="F240" i="8"/>
  <c r="E240" i="8"/>
  <c r="D240" i="8"/>
  <c r="C240" i="8"/>
  <c r="B240" i="8"/>
  <c r="J239" i="8"/>
  <c r="I239" i="8"/>
  <c r="H239" i="8"/>
  <c r="G239" i="8"/>
  <c r="F239" i="8"/>
  <c r="E239" i="8"/>
  <c r="D239" i="8"/>
  <c r="C239" i="8"/>
  <c r="B239" i="8"/>
  <c r="J238" i="8"/>
  <c r="I238" i="8"/>
  <c r="H238" i="8"/>
  <c r="G238" i="8"/>
  <c r="F238" i="8"/>
  <c r="E238" i="8"/>
  <c r="D238" i="8"/>
  <c r="C238" i="8"/>
  <c r="B238" i="8"/>
  <c r="J237" i="8"/>
  <c r="I237" i="8"/>
  <c r="H237" i="8"/>
  <c r="G237" i="8"/>
  <c r="F237" i="8"/>
  <c r="E237" i="8"/>
  <c r="D237" i="8"/>
  <c r="C237" i="8"/>
  <c r="B237" i="8"/>
  <c r="J236" i="8"/>
  <c r="I236" i="8"/>
  <c r="H236" i="8"/>
  <c r="G236" i="8"/>
  <c r="F236" i="8"/>
  <c r="E236" i="8"/>
  <c r="D236" i="8"/>
  <c r="C236" i="8"/>
  <c r="B236" i="8"/>
  <c r="J235" i="8"/>
  <c r="I235" i="8"/>
  <c r="H235" i="8"/>
  <c r="G235" i="8"/>
  <c r="F235" i="8"/>
  <c r="E235" i="8"/>
  <c r="D235" i="8"/>
  <c r="C235" i="8"/>
  <c r="B235" i="8"/>
  <c r="J234" i="8"/>
  <c r="I234" i="8"/>
  <c r="H234" i="8"/>
  <c r="G234" i="8"/>
  <c r="F234" i="8"/>
  <c r="E234" i="8"/>
  <c r="D234" i="8"/>
  <c r="C234" i="8"/>
  <c r="B234" i="8"/>
  <c r="J233" i="8"/>
  <c r="I233" i="8"/>
  <c r="H233" i="8"/>
  <c r="G233" i="8"/>
  <c r="F233" i="8"/>
  <c r="E233" i="8"/>
  <c r="D233" i="8"/>
  <c r="C233" i="8"/>
  <c r="B233" i="8"/>
  <c r="J232" i="8"/>
  <c r="I232" i="8"/>
  <c r="H232" i="8"/>
  <c r="G232" i="8"/>
  <c r="F232" i="8"/>
  <c r="E232" i="8"/>
  <c r="D232" i="8"/>
  <c r="C232" i="8"/>
  <c r="B232" i="8"/>
  <c r="J231" i="8"/>
  <c r="I231" i="8"/>
  <c r="H231" i="8"/>
  <c r="G231" i="8"/>
  <c r="F231" i="8"/>
  <c r="E231" i="8"/>
  <c r="D231" i="8"/>
  <c r="C231" i="8"/>
  <c r="B231" i="8"/>
  <c r="J230" i="8"/>
  <c r="I230" i="8"/>
  <c r="H230" i="8"/>
  <c r="G230" i="8"/>
  <c r="F230" i="8"/>
  <c r="E230" i="8"/>
  <c r="D230" i="8"/>
  <c r="C230" i="8"/>
  <c r="B230" i="8"/>
  <c r="J229" i="8"/>
  <c r="I229" i="8"/>
  <c r="H229" i="8"/>
  <c r="G229" i="8"/>
  <c r="F229" i="8"/>
  <c r="E229" i="8"/>
  <c r="D229" i="8"/>
  <c r="C229" i="8"/>
  <c r="B229" i="8"/>
  <c r="J228" i="8"/>
  <c r="I228" i="8"/>
  <c r="H228" i="8"/>
  <c r="G228" i="8"/>
  <c r="F228" i="8"/>
  <c r="E228" i="8"/>
  <c r="D228" i="8"/>
  <c r="C228" i="8"/>
  <c r="B228" i="8"/>
  <c r="J227" i="8"/>
  <c r="I227" i="8"/>
  <c r="H227" i="8"/>
  <c r="G227" i="8"/>
  <c r="F227" i="8"/>
  <c r="E227" i="8"/>
  <c r="D227" i="8"/>
  <c r="C227" i="8"/>
  <c r="B227" i="8"/>
  <c r="J226" i="8"/>
  <c r="I226" i="8"/>
  <c r="H226" i="8"/>
  <c r="G226" i="8"/>
  <c r="F226" i="8"/>
  <c r="E226" i="8"/>
  <c r="D226" i="8"/>
  <c r="C226" i="8"/>
  <c r="B226" i="8"/>
  <c r="J225" i="8"/>
  <c r="I225" i="8"/>
  <c r="H225" i="8"/>
  <c r="G225" i="8"/>
  <c r="F225" i="8"/>
  <c r="E225" i="8"/>
  <c r="D225" i="8"/>
  <c r="C225" i="8"/>
  <c r="B225" i="8"/>
  <c r="J224" i="8"/>
  <c r="I224" i="8"/>
  <c r="H224" i="8"/>
  <c r="G224" i="8"/>
  <c r="F224" i="8"/>
  <c r="E224" i="8"/>
  <c r="D224" i="8"/>
  <c r="C224" i="8"/>
  <c r="B224" i="8"/>
  <c r="J223" i="8"/>
  <c r="I223" i="8"/>
  <c r="H223" i="8"/>
  <c r="G223" i="8"/>
  <c r="F223" i="8"/>
  <c r="E223" i="8"/>
  <c r="D223" i="8"/>
  <c r="C223" i="8"/>
  <c r="B223" i="8"/>
  <c r="J222" i="8"/>
  <c r="I222" i="8"/>
  <c r="H222" i="8"/>
  <c r="G222" i="8"/>
  <c r="F222" i="8"/>
  <c r="E222" i="8"/>
  <c r="D222" i="8"/>
  <c r="C222" i="8"/>
  <c r="B222" i="8"/>
  <c r="J221" i="8"/>
  <c r="I221" i="8"/>
  <c r="H221" i="8"/>
  <c r="G221" i="8"/>
  <c r="F221" i="8"/>
  <c r="E221" i="8"/>
  <c r="D221" i="8"/>
  <c r="C221" i="8"/>
  <c r="B221" i="8"/>
  <c r="J220" i="8"/>
  <c r="I220" i="8"/>
  <c r="H220" i="8"/>
  <c r="G220" i="8"/>
  <c r="F220" i="8"/>
  <c r="E220" i="8"/>
  <c r="D220" i="8"/>
  <c r="C220" i="8"/>
  <c r="B220" i="8"/>
  <c r="J219" i="8"/>
  <c r="I219" i="8"/>
  <c r="H219" i="8"/>
  <c r="G219" i="8"/>
  <c r="F219" i="8"/>
  <c r="E219" i="8"/>
  <c r="D219" i="8"/>
  <c r="C219" i="8"/>
  <c r="B219" i="8"/>
  <c r="J218" i="8"/>
  <c r="I218" i="8"/>
  <c r="H218" i="8"/>
  <c r="G218" i="8"/>
  <c r="F218" i="8"/>
  <c r="E218" i="8"/>
  <c r="D218" i="8"/>
  <c r="C218" i="8"/>
  <c r="B218" i="8"/>
  <c r="J217" i="8"/>
  <c r="I217" i="8"/>
  <c r="H217" i="8"/>
  <c r="G217" i="8"/>
  <c r="F217" i="8"/>
  <c r="E217" i="8"/>
  <c r="D217" i="8"/>
  <c r="C217" i="8"/>
  <c r="B217" i="8"/>
  <c r="J216" i="8"/>
  <c r="I216" i="8"/>
  <c r="H216" i="8"/>
  <c r="G216" i="8"/>
  <c r="F216" i="8"/>
  <c r="E216" i="8"/>
  <c r="D216" i="8"/>
  <c r="C216" i="8"/>
  <c r="B216" i="8"/>
  <c r="J215" i="8"/>
  <c r="I215" i="8"/>
  <c r="H215" i="8"/>
  <c r="G215" i="8"/>
  <c r="F215" i="8"/>
  <c r="E215" i="8"/>
  <c r="D215" i="8"/>
  <c r="C215" i="8"/>
  <c r="B215" i="8"/>
  <c r="J214" i="8"/>
  <c r="I214" i="8"/>
  <c r="H214" i="8"/>
  <c r="G214" i="8"/>
  <c r="F214" i="8"/>
  <c r="E214" i="8"/>
  <c r="D214" i="8"/>
  <c r="C214" i="8"/>
  <c r="B214" i="8"/>
  <c r="J213" i="8"/>
  <c r="I213" i="8"/>
  <c r="H213" i="8"/>
  <c r="G213" i="8"/>
  <c r="F213" i="8"/>
  <c r="E213" i="8"/>
  <c r="D213" i="8"/>
  <c r="C213" i="8"/>
  <c r="B213" i="8"/>
  <c r="J212" i="8"/>
  <c r="I212" i="8"/>
  <c r="H212" i="8"/>
  <c r="G212" i="8"/>
  <c r="F212" i="8"/>
  <c r="E212" i="8"/>
  <c r="D212" i="8"/>
  <c r="C212" i="8"/>
  <c r="B212" i="8"/>
  <c r="J211" i="8"/>
  <c r="I211" i="8"/>
  <c r="H211" i="8"/>
  <c r="G211" i="8"/>
  <c r="F211" i="8"/>
  <c r="E211" i="8"/>
  <c r="D211" i="8"/>
  <c r="C211" i="8"/>
  <c r="B211" i="8"/>
  <c r="J210" i="8"/>
  <c r="I210" i="8"/>
  <c r="H210" i="8"/>
  <c r="G210" i="8"/>
  <c r="F210" i="8"/>
  <c r="E210" i="8"/>
  <c r="D210" i="8"/>
  <c r="C210" i="8"/>
  <c r="B210" i="8"/>
  <c r="J209" i="8"/>
  <c r="I209" i="8"/>
  <c r="H209" i="8"/>
  <c r="G209" i="8"/>
  <c r="F209" i="8"/>
  <c r="E209" i="8"/>
  <c r="D209" i="8"/>
  <c r="C209" i="8"/>
  <c r="B209" i="8"/>
  <c r="J208" i="8"/>
  <c r="I208" i="8"/>
  <c r="H208" i="8"/>
  <c r="G208" i="8"/>
  <c r="F208" i="8"/>
  <c r="E208" i="8"/>
  <c r="D208" i="8"/>
  <c r="C208" i="8"/>
  <c r="B208" i="8"/>
  <c r="J207" i="8"/>
  <c r="I207" i="8"/>
  <c r="H207" i="8"/>
  <c r="G207" i="8"/>
  <c r="F207" i="8"/>
  <c r="E207" i="8"/>
  <c r="D207" i="8"/>
  <c r="C207" i="8"/>
  <c r="B207" i="8"/>
  <c r="J206" i="8"/>
  <c r="I206" i="8"/>
  <c r="H206" i="8"/>
  <c r="G206" i="8"/>
  <c r="F206" i="8"/>
  <c r="E206" i="8"/>
  <c r="D206" i="8"/>
  <c r="C206" i="8"/>
  <c r="B206" i="8"/>
  <c r="J205" i="8"/>
  <c r="I205" i="8"/>
  <c r="H205" i="8"/>
  <c r="G205" i="8"/>
  <c r="F205" i="8"/>
  <c r="E205" i="8"/>
  <c r="D205" i="8"/>
  <c r="C205" i="8"/>
  <c r="B205" i="8"/>
  <c r="J204" i="8"/>
  <c r="I204" i="8"/>
  <c r="H204" i="8"/>
  <c r="G204" i="8"/>
  <c r="F204" i="8"/>
  <c r="E204" i="8"/>
  <c r="D204" i="8"/>
  <c r="C204" i="8"/>
  <c r="B204" i="8"/>
  <c r="J203" i="8"/>
  <c r="I203" i="8"/>
  <c r="H203" i="8"/>
  <c r="G203" i="8"/>
  <c r="F203" i="8"/>
  <c r="E203" i="8"/>
  <c r="D203" i="8"/>
  <c r="C203" i="8"/>
  <c r="B203" i="8"/>
  <c r="J202" i="8"/>
  <c r="I202" i="8"/>
  <c r="H202" i="8"/>
  <c r="G202" i="8"/>
  <c r="F202" i="8"/>
  <c r="E202" i="8"/>
  <c r="D202" i="8"/>
  <c r="C202" i="8"/>
  <c r="B202" i="8"/>
  <c r="J201" i="8"/>
  <c r="I201" i="8"/>
  <c r="H201" i="8"/>
  <c r="G201" i="8"/>
  <c r="F201" i="8"/>
  <c r="E201" i="8"/>
  <c r="D201" i="8"/>
  <c r="C201" i="8"/>
  <c r="B201" i="8"/>
  <c r="J200" i="8"/>
  <c r="I200" i="8"/>
  <c r="H200" i="8"/>
  <c r="G200" i="8"/>
  <c r="F200" i="8"/>
  <c r="E200" i="8"/>
  <c r="D200" i="8"/>
  <c r="C200" i="8"/>
  <c r="B200" i="8"/>
  <c r="J199" i="8"/>
  <c r="I199" i="8"/>
  <c r="H199" i="8"/>
  <c r="G199" i="8"/>
  <c r="F199" i="8"/>
  <c r="E199" i="8"/>
  <c r="D199" i="8"/>
  <c r="C199" i="8"/>
  <c r="B199" i="8"/>
  <c r="J198" i="8"/>
  <c r="I198" i="8"/>
  <c r="H198" i="8"/>
  <c r="G198" i="8"/>
  <c r="F198" i="8"/>
  <c r="E198" i="8"/>
  <c r="D198" i="8"/>
  <c r="C198" i="8"/>
  <c r="B198" i="8"/>
  <c r="J197" i="8"/>
  <c r="I197" i="8"/>
  <c r="H197" i="8"/>
  <c r="G197" i="8"/>
  <c r="F197" i="8"/>
  <c r="E197" i="8"/>
  <c r="D197" i="8"/>
  <c r="C197" i="8"/>
  <c r="B197" i="8"/>
  <c r="J196" i="8"/>
  <c r="I196" i="8"/>
  <c r="H196" i="8"/>
  <c r="G196" i="8"/>
  <c r="F196" i="8"/>
  <c r="E196" i="8"/>
  <c r="D196" i="8"/>
  <c r="C196" i="8"/>
  <c r="B196" i="8"/>
  <c r="J195" i="8"/>
  <c r="I195" i="8"/>
  <c r="H195" i="8"/>
  <c r="G195" i="8"/>
  <c r="F195" i="8"/>
  <c r="E195" i="8"/>
  <c r="D195" i="8"/>
  <c r="C195" i="8"/>
  <c r="B195" i="8"/>
  <c r="J194" i="8"/>
  <c r="I194" i="8"/>
  <c r="H194" i="8"/>
  <c r="G194" i="8"/>
  <c r="F194" i="8"/>
  <c r="E194" i="8"/>
  <c r="D194" i="8"/>
  <c r="C194" i="8"/>
  <c r="B194" i="8"/>
  <c r="J193" i="8"/>
  <c r="I193" i="8"/>
  <c r="H193" i="8"/>
  <c r="G193" i="8"/>
  <c r="F193" i="8"/>
  <c r="E193" i="8"/>
  <c r="D193" i="8"/>
  <c r="C193" i="8"/>
  <c r="B193" i="8"/>
  <c r="J192" i="8"/>
  <c r="I192" i="8"/>
  <c r="H192" i="8"/>
  <c r="G192" i="8"/>
  <c r="F192" i="8"/>
  <c r="E192" i="8"/>
  <c r="D192" i="8"/>
  <c r="C192" i="8"/>
  <c r="B192" i="8"/>
  <c r="J191" i="8"/>
  <c r="I191" i="8"/>
  <c r="H191" i="8"/>
  <c r="G191" i="8"/>
  <c r="F191" i="8"/>
  <c r="E191" i="8"/>
  <c r="D191" i="8"/>
  <c r="C191" i="8"/>
  <c r="B191" i="8"/>
  <c r="J190" i="8"/>
  <c r="I190" i="8"/>
  <c r="H190" i="8"/>
  <c r="G190" i="8"/>
  <c r="F190" i="8"/>
  <c r="E190" i="8"/>
  <c r="D190" i="8"/>
  <c r="C190" i="8"/>
  <c r="B190" i="8"/>
  <c r="J189" i="8"/>
  <c r="I189" i="8"/>
  <c r="H189" i="8"/>
  <c r="G189" i="8"/>
  <c r="F189" i="8"/>
  <c r="E189" i="8"/>
  <c r="D189" i="8"/>
  <c r="C189" i="8"/>
  <c r="B189" i="8"/>
  <c r="J188" i="8"/>
  <c r="I188" i="8"/>
  <c r="H188" i="8"/>
  <c r="G188" i="8"/>
  <c r="F188" i="8"/>
  <c r="E188" i="8"/>
  <c r="D188" i="8"/>
  <c r="C188" i="8"/>
  <c r="B188" i="8"/>
  <c r="J187" i="8"/>
  <c r="I187" i="8"/>
  <c r="H187" i="8"/>
  <c r="G187" i="8"/>
  <c r="F187" i="8"/>
  <c r="E187" i="8"/>
  <c r="D187" i="8"/>
  <c r="C187" i="8"/>
  <c r="B187" i="8"/>
  <c r="J186" i="8"/>
  <c r="I186" i="8"/>
  <c r="H186" i="8"/>
  <c r="G186" i="8"/>
  <c r="F186" i="8"/>
  <c r="E186" i="8"/>
  <c r="D186" i="8"/>
  <c r="C186" i="8"/>
  <c r="B186" i="8"/>
  <c r="J185" i="8"/>
  <c r="I185" i="8"/>
  <c r="H185" i="8"/>
  <c r="G185" i="8"/>
  <c r="F185" i="8"/>
  <c r="E185" i="8"/>
  <c r="D185" i="8"/>
  <c r="C185" i="8"/>
  <c r="B185" i="8"/>
  <c r="J184" i="8"/>
  <c r="I184" i="8"/>
  <c r="H184" i="8"/>
  <c r="G184" i="8"/>
  <c r="F184" i="8"/>
  <c r="E184" i="8"/>
  <c r="D184" i="8"/>
  <c r="C184" i="8"/>
  <c r="B184" i="8"/>
  <c r="J183" i="8"/>
  <c r="I183" i="8"/>
  <c r="H183" i="8"/>
  <c r="G183" i="8"/>
  <c r="F183" i="8"/>
  <c r="E183" i="8"/>
  <c r="D183" i="8"/>
  <c r="C183" i="8"/>
  <c r="B183" i="8"/>
  <c r="J182" i="8"/>
  <c r="I182" i="8"/>
  <c r="H182" i="8"/>
  <c r="G182" i="8"/>
  <c r="F182" i="8"/>
  <c r="E182" i="8"/>
  <c r="D182" i="8"/>
  <c r="C182" i="8"/>
  <c r="B182" i="8"/>
  <c r="J181" i="8"/>
  <c r="I181" i="8"/>
  <c r="H181" i="8"/>
  <c r="G181" i="8"/>
  <c r="F181" i="8"/>
  <c r="E181" i="8"/>
  <c r="D181" i="8"/>
  <c r="C181" i="8"/>
  <c r="B181" i="8"/>
  <c r="J180" i="8"/>
  <c r="I180" i="8"/>
  <c r="H180" i="8"/>
  <c r="G180" i="8"/>
  <c r="F180" i="8"/>
  <c r="E180" i="8"/>
  <c r="D180" i="8"/>
  <c r="C180" i="8"/>
  <c r="B180" i="8"/>
  <c r="J179" i="8"/>
  <c r="I179" i="8"/>
  <c r="H179" i="8"/>
  <c r="G179" i="8"/>
  <c r="F179" i="8"/>
  <c r="E179" i="8"/>
  <c r="D179" i="8"/>
  <c r="C179" i="8"/>
  <c r="B179" i="8"/>
  <c r="J178" i="8"/>
  <c r="I178" i="8"/>
  <c r="H178" i="8"/>
  <c r="G178" i="8"/>
  <c r="F178" i="8"/>
  <c r="E178" i="8"/>
  <c r="D178" i="8"/>
  <c r="C178" i="8"/>
  <c r="B178" i="8"/>
  <c r="J177" i="8"/>
  <c r="I177" i="8"/>
  <c r="H177" i="8"/>
  <c r="G177" i="8"/>
  <c r="F177" i="8"/>
  <c r="E177" i="8"/>
  <c r="D177" i="8"/>
  <c r="C177" i="8"/>
  <c r="B177" i="8"/>
  <c r="J176" i="8"/>
  <c r="I176" i="8"/>
  <c r="H176" i="8"/>
  <c r="G176" i="8"/>
  <c r="F176" i="8"/>
  <c r="E176" i="8"/>
  <c r="D176" i="8"/>
  <c r="C176" i="8"/>
  <c r="B176" i="8"/>
  <c r="J175" i="8"/>
  <c r="I175" i="8"/>
  <c r="H175" i="8"/>
  <c r="G175" i="8"/>
  <c r="F175" i="8"/>
  <c r="E175" i="8"/>
  <c r="D175" i="8"/>
  <c r="C175" i="8"/>
  <c r="B175" i="8"/>
  <c r="J174" i="8"/>
  <c r="I174" i="8"/>
  <c r="H174" i="8"/>
  <c r="G174" i="8"/>
  <c r="F174" i="8"/>
  <c r="E174" i="8"/>
  <c r="D174" i="8"/>
  <c r="C174" i="8"/>
  <c r="B174" i="8"/>
  <c r="J173" i="8"/>
  <c r="I173" i="8"/>
  <c r="H173" i="8"/>
  <c r="G173" i="8"/>
  <c r="F173" i="8"/>
  <c r="E173" i="8"/>
  <c r="D173" i="8"/>
  <c r="C173" i="8"/>
  <c r="B173" i="8"/>
  <c r="J172" i="8"/>
  <c r="I172" i="8"/>
  <c r="H172" i="8"/>
  <c r="G172" i="8"/>
  <c r="F172" i="8"/>
  <c r="E172" i="8"/>
  <c r="D172" i="8"/>
  <c r="C172" i="8"/>
  <c r="B172" i="8"/>
  <c r="J171" i="8"/>
  <c r="I171" i="8"/>
  <c r="H171" i="8"/>
  <c r="G171" i="8"/>
  <c r="F171" i="8"/>
  <c r="E171" i="8"/>
  <c r="D171" i="8"/>
  <c r="C171" i="8"/>
  <c r="B171" i="8"/>
  <c r="J170" i="8"/>
  <c r="I170" i="8"/>
  <c r="H170" i="8"/>
  <c r="G170" i="8"/>
  <c r="F170" i="8"/>
  <c r="E170" i="8"/>
  <c r="D170" i="8"/>
  <c r="C170" i="8"/>
  <c r="B170" i="8"/>
  <c r="J169" i="8"/>
  <c r="I169" i="8"/>
  <c r="H169" i="8"/>
  <c r="G169" i="8"/>
  <c r="F169" i="8"/>
  <c r="E169" i="8"/>
  <c r="D169" i="8"/>
  <c r="C169" i="8"/>
  <c r="B169" i="8"/>
  <c r="J168" i="8"/>
  <c r="I168" i="8"/>
  <c r="H168" i="8"/>
  <c r="G168" i="8"/>
  <c r="F168" i="8"/>
  <c r="E168" i="8"/>
  <c r="D168" i="8"/>
  <c r="C168" i="8"/>
  <c r="B168" i="8"/>
  <c r="J167" i="8"/>
  <c r="I167" i="8"/>
  <c r="H167" i="8"/>
  <c r="G167" i="8"/>
  <c r="F167" i="8"/>
  <c r="E167" i="8"/>
  <c r="D167" i="8"/>
  <c r="C167" i="8"/>
  <c r="B167" i="8"/>
  <c r="J166" i="8"/>
  <c r="I166" i="8"/>
  <c r="H166" i="8"/>
  <c r="G166" i="8"/>
  <c r="F166" i="8"/>
  <c r="E166" i="8"/>
  <c r="D166" i="8"/>
  <c r="C166" i="8"/>
  <c r="B166" i="8"/>
  <c r="J165" i="8"/>
  <c r="I165" i="8"/>
  <c r="H165" i="8"/>
  <c r="G165" i="8"/>
  <c r="F165" i="8"/>
  <c r="E165" i="8"/>
  <c r="D165" i="8"/>
  <c r="C165" i="8"/>
  <c r="B165" i="8"/>
  <c r="J164" i="8"/>
  <c r="I164" i="8"/>
  <c r="H164" i="8"/>
  <c r="G164" i="8"/>
  <c r="F164" i="8"/>
  <c r="E164" i="8"/>
  <c r="D164" i="8"/>
  <c r="C164" i="8"/>
  <c r="B164" i="8"/>
  <c r="J163" i="8"/>
  <c r="I163" i="8"/>
  <c r="H163" i="8"/>
  <c r="G163" i="8"/>
  <c r="F163" i="8"/>
  <c r="E163" i="8"/>
  <c r="D163" i="8"/>
  <c r="C163" i="8"/>
  <c r="B163" i="8"/>
  <c r="J162" i="8"/>
  <c r="I162" i="8"/>
  <c r="H162" i="8"/>
  <c r="G162" i="8"/>
  <c r="F162" i="8"/>
  <c r="E162" i="8"/>
  <c r="D162" i="8"/>
  <c r="C162" i="8"/>
  <c r="B162" i="8"/>
  <c r="J161" i="8"/>
  <c r="I161" i="8"/>
  <c r="H161" i="8"/>
  <c r="G161" i="8"/>
  <c r="F161" i="8"/>
  <c r="E161" i="8"/>
  <c r="D161" i="8"/>
  <c r="C161" i="8"/>
  <c r="B161" i="8"/>
  <c r="J160" i="8"/>
  <c r="I160" i="8"/>
  <c r="H160" i="8"/>
  <c r="G160" i="8"/>
  <c r="F160" i="8"/>
  <c r="E160" i="8"/>
  <c r="D160" i="8"/>
  <c r="C160" i="8"/>
  <c r="B160" i="8"/>
  <c r="J159" i="8"/>
  <c r="I159" i="8"/>
  <c r="H159" i="8"/>
  <c r="G159" i="8"/>
  <c r="F159" i="8"/>
  <c r="E159" i="8"/>
  <c r="D159" i="8"/>
  <c r="C159" i="8"/>
  <c r="B159" i="8"/>
  <c r="J158" i="8"/>
  <c r="I158" i="8"/>
  <c r="H158" i="8"/>
  <c r="G158" i="8"/>
  <c r="F158" i="8"/>
  <c r="E158" i="8"/>
  <c r="D158" i="8"/>
  <c r="C158" i="8"/>
  <c r="B158" i="8"/>
  <c r="J157" i="8"/>
  <c r="I157" i="8"/>
  <c r="H157" i="8"/>
  <c r="G157" i="8"/>
  <c r="F157" i="8"/>
  <c r="E157" i="8"/>
  <c r="D157" i="8"/>
  <c r="C157" i="8"/>
  <c r="B157" i="8"/>
  <c r="J156" i="8"/>
  <c r="I156" i="8"/>
  <c r="H156" i="8"/>
  <c r="G156" i="8"/>
  <c r="F156" i="8"/>
  <c r="E156" i="8"/>
  <c r="D156" i="8"/>
  <c r="C156" i="8"/>
  <c r="B156" i="8"/>
  <c r="J155" i="8"/>
  <c r="I155" i="8"/>
  <c r="H155" i="8"/>
  <c r="G155" i="8"/>
  <c r="F155" i="8"/>
  <c r="E155" i="8"/>
  <c r="D155" i="8"/>
  <c r="C155" i="8"/>
  <c r="B155" i="8"/>
  <c r="J154" i="8"/>
  <c r="I154" i="8"/>
  <c r="H154" i="8"/>
  <c r="G154" i="8"/>
  <c r="F154" i="8"/>
  <c r="E154" i="8"/>
  <c r="D154" i="8"/>
  <c r="C154" i="8"/>
  <c r="B154" i="8"/>
  <c r="J153" i="8"/>
  <c r="I153" i="8"/>
  <c r="H153" i="8"/>
  <c r="G153" i="8"/>
  <c r="F153" i="8"/>
  <c r="E153" i="8"/>
  <c r="D153" i="8"/>
  <c r="C153" i="8"/>
  <c r="B153" i="8"/>
  <c r="J152" i="8"/>
  <c r="I152" i="8"/>
  <c r="H152" i="8"/>
  <c r="G152" i="8"/>
  <c r="F152" i="8"/>
  <c r="E152" i="8"/>
  <c r="D152" i="8"/>
  <c r="C152" i="8"/>
  <c r="B152" i="8"/>
  <c r="J151" i="8"/>
  <c r="I151" i="8"/>
  <c r="H151" i="8"/>
  <c r="G151" i="8"/>
  <c r="F151" i="8"/>
  <c r="E151" i="8"/>
  <c r="D151" i="8"/>
  <c r="C151" i="8"/>
  <c r="B151" i="8"/>
  <c r="J150" i="8"/>
  <c r="I150" i="8"/>
  <c r="H150" i="8"/>
  <c r="G150" i="8"/>
  <c r="F150" i="8"/>
  <c r="E150" i="8"/>
  <c r="D150" i="8"/>
  <c r="C150" i="8"/>
  <c r="B150" i="8"/>
  <c r="J149" i="8"/>
  <c r="I149" i="8"/>
  <c r="H149" i="8"/>
  <c r="G149" i="8"/>
  <c r="F149" i="8"/>
  <c r="E149" i="8"/>
  <c r="D149" i="8"/>
  <c r="C149" i="8"/>
  <c r="B149" i="8"/>
  <c r="J148" i="8"/>
  <c r="I148" i="8"/>
  <c r="H148" i="8"/>
  <c r="G148" i="8"/>
  <c r="F148" i="8"/>
  <c r="E148" i="8"/>
  <c r="D148" i="8"/>
  <c r="C148" i="8"/>
  <c r="B148" i="8"/>
  <c r="J147" i="8"/>
  <c r="I147" i="8"/>
  <c r="H147" i="8"/>
  <c r="G147" i="8"/>
  <c r="F147" i="8"/>
  <c r="E147" i="8"/>
  <c r="D147" i="8"/>
  <c r="C147" i="8"/>
  <c r="B147" i="8"/>
  <c r="J146" i="8"/>
  <c r="I146" i="8"/>
  <c r="H146" i="8"/>
  <c r="G146" i="8"/>
  <c r="F146" i="8"/>
  <c r="E146" i="8"/>
  <c r="D146" i="8"/>
  <c r="C146" i="8"/>
  <c r="B146" i="8"/>
  <c r="J145" i="8"/>
  <c r="I145" i="8"/>
  <c r="H145" i="8"/>
  <c r="G145" i="8"/>
  <c r="F145" i="8"/>
  <c r="E145" i="8"/>
  <c r="D145" i="8"/>
  <c r="C145" i="8"/>
  <c r="B145" i="8"/>
  <c r="J144" i="8"/>
  <c r="I144" i="8"/>
  <c r="H144" i="8"/>
  <c r="G144" i="8"/>
  <c r="F144" i="8"/>
  <c r="E144" i="8"/>
  <c r="D144" i="8"/>
  <c r="C144" i="8"/>
  <c r="B144" i="8"/>
  <c r="J143" i="8"/>
  <c r="I143" i="8"/>
  <c r="H143" i="8"/>
  <c r="G143" i="8"/>
  <c r="F143" i="8"/>
  <c r="E143" i="8"/>
  <c r="D143" i="8"/>
  <c r="C143" i="8"/>
  <c r="B143" i="8"/>
  <c r="J142" i="8"/>
  <c r="I142" i="8"/>
  <c r="H142" i="8"/>
  <c r="G142" i="8"/>
  <c r="F142" i="8"/>
  <c r="E142" i="8"/>
  <c r="D142" i="8"/>
  <c r="C142" i="8"/>
  <c r="B142" i="8"/>
  <c r="J141" i="8"/>
  <c r="I141" i="8"/>
  <c r="H141" i="8"/>
  <c r="G141" i="8"/>
  <c r="F141" i="8"/>
  <c r="E141" i="8"/>
  <c r="D141" i="8"/>
  <c r="C141" i="8"/>
  <c r="B141" i="8"/>
  <c r="J140" i="8"/>
  <c r="I140" i="8"/>
  <c r="H140" i="8"/>
  <c r="G140" i="8"/>
  <c r="F140" i="8"/>
  <c r="E140" i="8"/>
  <c r="D140" i="8"/>
  <c r="C140" i="8"/>
  <c r="B140" i="8"/>
  <c r="J139" i="8"/>
  <c r="I139" i="8"/>
  <c r="H139" i="8"/>
  <c r="G139" i="8"/>
  <c r="F139" i="8"/>
  <c r="E139" i="8"/>
  <c r="D139" i="8"/>
  <c r="C139" i="8"/>
  <c r="B139" i="8"/>
  <c r="J138" i="8"/>
  <c r="I138" i="8"/>
  <c r="H138" i="8"/>
  <c r="G138" i="8"/>
  <c r="F138" i="8"/>
  <c r="E138" i="8"/>
  <c r="D138" i="8"/>
  <c r="C138" i="8"/>
  <c r="B138" i="8"/>
  <c r="J137" i="8"/>
  <c r="I137" i="8"/>
  <c r="H137" i="8"/>
  <c r="G137" i="8"/>
  <c r="F137" i="8"/>
  <c r="E137" i="8"/>
  <c r="D137" i="8"/>
  <c r="C137" i="8"/>
  <c r="B137" i="8"/>
  <c r="J136" i="8"/>
  <c r="I136" i="8"/>
  <c r="H136" i="8"/>
  <c r="G136" i="8"/>
  <c r="F136" i="8"/>
  <c r="E136" i="8"/>
  <c r="D136" i="8"/>
  <c r="C136" i="8"/>
  <c r="B136" i="8"/>
  <c r="J135" i="8"/>
  <c r="I135" i="8"/>
  <c r="H135" i="8"/>
  <c r="G135" i="8"/>
  <c r="F135" i="8"/>
  <c r="E135" i="8"/>
  <c r="D135" i="8"/>
  <c r="C135" i="8"/>
  <c r="B135" i="8"/>
  <c r="J134" i="8"/>
  <c r="I134" i="8"/>
  <c r="H134" i="8"/>
  <c r="G134" i="8"/>
  <c r="F134" i="8"/>
  <c r="E134" i="8"/>
  <c r="D134" i="8"/>
  <c r="C134" i="8"/>
  <c r="B134" i="8"/>
  <c r="J133" i="8"/>
  <c r="I133" i="8"/>
  <c r="H133" i="8"/>
  <c r="G133" i="8"/>
  <c r="F133" i="8"/>
  <c r="E133" i="8"/>
  <c r="D133" i="8"/>
  <c r="C133" i="8"/>
  <c r="B133" i="8"/>
  <c r="J132" i="8"/>
  <c r="I132" i="8"/>
  <c r="H132" i="8"/>
  <c r="G132" i="8"/>
  <c r="F132" i="8"/>
  <c r="E132" i="8"/>
  <c r="D132" i="8"/>
  <c r="C132" i="8"/>
  <c r="B132" i="8"/>
  <c r="J131" i="8"/>
  <c r="I131" i="8"/>
  <c r="H131" i="8"/>
  <c r="G131" i="8"/>
  <c r="F131" i="8"/>
  <c r="E131" i="8"/>
  <c r="D131" i="8"/>
  <c r="C131" i="8"/>
  <c r="B131" i="8"/>
  <c r="J130" i="8"/>
  <c r="I130" i="8"/>
  <c r="H130" i="8"/>
  <c r="G130" i="8"/>
  <c r="F130" i="8"/>
  <c r="E130" i="8"/>
  <c r="D130" i="8"/>
  <c r="C130" i="8"/>
  <c r="B130" i="8"/>
  <c r="J129" i="8"/>
  <c r="I129" i="8"/>
  <c r="H129" i="8"/>
  <c r="G129" i="8"/>
  <c r="F129" i="8"/>
  <c r="E129" i="8"/>
  <c r="D129" i="8"/>
  <c r="C129" i="8"/>
  <c r="B129" i="8"/>
  <c r="J128" i="8"/>
  <c r="I128" i="8"/>
  <c r="H128" i="8"/>
  <c r="G128" i="8"/>
  <c r="F128" i="8"/>
  <c r="E128" i="8"/>
  <c r="D128" i="8"/>
  <c r="C128" i="8"/>
  <c r="B128" i="8"/>
  <c r="J127" i="8"/>
  <c r="I127" i="8"/>
  <c r="H127" i="8"/>
  <c r="G127" i="8"/>
  <c r="F127" i="8"/>
  <c r="E127" i="8"/>
  <c r="D127" i="8"/>
  <c r="C127" i="8"/>
  <c r="B127" i="8"/>
  <c r="J126" i="8"/>
  <c r="I126" i="8"/>
  <c r="H126" i="8"/>
  <c r="G126" i="8"/>
  <c r="F126" i="8"/>
  <c r="E126" i="8"/>
  <c r="D126" i="8"/>
  <c r="C126" i="8"/>
  <c r="B126" i="8"/>
  <c r="J125" i="8"/>
  <c r="I125" i="8"/>
  <c r="H125" i="8"/>
  <c r="G125" i="8"/>
  <c r="F125" i="8"/>
  <c r="E125" i="8"/>
  <c r="D125" i="8"/>
  <c r="C125" i="8"/>
  <c r="B125" i="8"/>
  <c r="J124" i="8"/>
  <c r="I124" i="8"/>
  <c r="H124" i="8"/>
  <c r="G124" i="8"/>
  <c r="F124" i="8"/>
  <c r="E124" i="8"/>
  <c r="D124" i="8"/>
  <c r="C124" i="8"/>
  <c r="B124" i="8"/>
  <c r="J123" i="8"/>
  <c r="I123" i="8"/>
  <c r="H123" i="8"/>
  <c r="G123" i="8"/>
  <c r="F123" i="8"/>
  <c r="E123" i="8"/>
  <c r="D123" i="8"/>
  <c r="C123" i="8"/>
  <c r="B123" i="8"/>
  <c r="J122" i="8"/>
  <c r="I122" i="8"/>
  <c r="H122" i="8"/>
  <c r="G122" i="8"/>
  <c r="F122" i="8"/>
  <c r="E122" i="8"/>
  <c r="D122" i="8"/>
  <c r="C122" i="8"/>
  <c r="B122" i="8"/>
  <c r="J121" i="8"/>
  <c r="I121" i="8"/>
  <c r="H121" i="8"/>
  <c r="G121" i="8"/>
  <c r="F121" i="8"/>
  <c r="E121" i="8"/>
  <c r="D121" i="8"/>
  <c r="C121" i="8"/>
  <c r="B121" i="8"/>
  <c r="J120" i="8"/>
  <c r="I120" i="8"/>
  <c r="H120" i="8"/>
  <c r="G120" i="8"/>
  <c r="F120" i="8"/>
  <c r="E120" i="8"/>
  <c r="D120" i="8"/>
  <c r="C120" i="8"/>
  <c r="B120" i="8"/>
  <c r="J119" i="8"/>
  <c r="I119" i="8"/>
  <c r="H119" i="8"/>
  <c r="G119" i="8"/>
  <c r="F119" i="8"/>
  <c r="E119" i="8"/>
  <c r="D119" i="8"/>
  <c r="C119" i="8"/>
  <c r="B119" i="8"/>
  <c r="J118" i="8"/>
  <c r="I118" i="8"/>
  <c r="H118" i="8"/>
  <c r="G118" i="8"/>
  <c r="F118" i="8"/>
  <c r="E118" i="8"/>
  <c r="D118" i="8"/>
  <c r="C118" i="8"/>
  <c r="B118" i="8"/>
  <c r="J117" i="8"/>
  <c r="I117" i="8"/>
  <c r="H117" i="8"/>
  <c r="G117" i="8"/>
  <c r="F117" i="8"/>
  <c r="E117" i="8"/>
  <c r="D117" i="8"/>
  <c r="C117" i="8"/>
  <c r="B117" i="8"/>
  <c r="J116" i="8"/>
  <c r="I116" i="8"/>
  <c r="H116" i="8"/>
  <c r="G116" i="8"/>
  <c r="F116" i="8"/>
  <c r="E116" i="8"/>
  <c r="D116" i="8"/>
  <c r="C116" i="8"/>
  <c r="B116" i="8"/>
  <c r="J115" i="8"/>
  <c r="I115" i="8"/>
  <c r="H115" i="8"/>
  <c r="G115" i="8"/>
  <c r="F115" i="8"/>
  <c r="E115" i="8"/>
  <c r="D115" i="8"/>
  <c r="C115" i="8"/>
  <c r="B115" i="8"/>
  <c r="J114" i="8"/>
  <c r="I114" i="8"/>
  <c r="H114" i="8"/>
  <c r="G114" i="8"/>
  <c r="F114" i="8"/>
  <c r="E114" i="8"/>
  <c r="D114" i="8"/>
  <c r="C114" i="8"/>
  <c r="B114" i="8"/>
  <c r="J113" i="8"/>
  <c r="I113" i="8"/>
  <c r="H113" i="8"/>
  <c r="G113" i="8"/>
  <c r="F113" i="8"/>
  <c r="E113" i="8"/>
  <c r="D113" i="8"/>
  <c r="C113" i="8"/>
  <c r="B113" i="8"/>
  <c r="J112" i="8"/>
  <c r="I112" i="8"/>
  <c r="H112" i="8"/>
  <c r="G112" i="8"/>
  <c r="F112" i="8"/>
  <c r="E112" i="8"/>
  <c r="D112" i="8"/>
  <c r="C112" i="8"/>
  <c r="B112" i="8"/>
  <c r="J111" i="8"/>
  <c r="I111" i="8"/>
  <c r="H111" i="8"/>
  <c r="G111" i="8"/>
  <c r="F111" i="8"/>
  <c r="E111" i="8"/>
  <c r="D111" i="8"/>
  <c r="C111" i="8"/>
  <c r="B111" i="8"/>
  <c r="J110" i="8"/>
  <c r="I110" i="8"/>
  <c r="H110" i="8"/>
  <c r="G110" i="8"/>
  <c r="F110" i="8"/>
  <c r="E110" i="8"/>
  <c r="D110" i="8"/>
  <c r="C110" i="8"/>
  <c r="B110" i="8"/>
  <c r="J109" i="8"/>
  <c r="I109" i="8"/>
  <c r="H109" i="8"/>
  <c r="G109" i="8"/>
  <c r="F109" i="8"/>
  <c r="E109" i="8"/>
  <c r="D109" i="8"/>
  <c r="C109" i="8"/>
  <c r="B109" i="8"/>
  <c r="J108" i="8"/>
  <c r="I108" i="8"/>
  <c r="H108" i="8"/>
  <c r="G108" i="8"/>
  <c r="F108" i="8"/>
  <c r="E108" i="8"/>
  <c r="D108" i="8"/>
  <c r="C108" i="8"/>
  <c r="B108" i="8"/>
  <c r="J107" i="8"/>
  <c r="I107" i="8"/>
  <c r="H107" i="8"/>
  <c r="G107" i="8"/>
  <c r="F107" i="8"/>
  <c r="E107" i="8"/>
  <c r="D107" i="8"/>
  <c r="C107" i="8"/>
  <c r="B107" i="8"/>
  <c r="J106" i="8"/>
  <c r="I106" i="8"/>
  <c r="H106" i="8"/>
  <c r="G106" i="8"/>
  <c r="F106" i="8"/>
  <c r="E106" i="8"/>
  <c r="D106" i="8"/>
  <c r="C106" i="8"/>
  <c r="B106" i="8"/>
  <c r="J105" i="8"/>
  <c r="I105" i="8"/>
  <c r="H105" i="8"/>
  <c r="G105" i="8"/>
  <c r="F105" i="8"/>
  <c r="E105" i="8"/>
  <c r="D105" i="8"/>
  <c r="C105" i="8"/>
  <c r="B105" i="8"/>
  <c r="J104" i="8"/>
  <c r="I104" i="8"/>
  <c r="H104" i="8"/>
  <c r="G104" i="8"/>
  <c r="F104" i="8"/>
  <c r="E104" i="8"/>
  <c r="D104" i="8"/>
  <c r="C104" i="8"/>
  <c r="B104" i="8"/>
  <c r="J103" i="8"/>
  <c r="I103" i="8"/>
  <c r="H103" i="8"/>
  <c r="G103" i="8"/>
  <c r="F103" i="8"/>
  <c r="E103" i="8"/>
  <c r="D103" i="8"/>
  <c r="C103" i="8"/>
  <c r="B103" i="8"/>
  <c r="J102" i="8"/>
  <c r="I102" i="8"/>
  <c r="H102" i="8"/>
  <c r="G102" i="8"/>
  <c r="F102" i="8"/>
  <c r="E102" i="8"/>
  <c r="D102" i="8"/>
  <c r="C102" i="8"/>
  <c r="B102" i="8"/>
  <c r="J101" i="8"/>
  <c r="I101" i="8"/>
  <c r="H101" i="8"/>
  <c r="G101" i="8"/>
  <c r="F101" i="8"/>
  <c r="E101" i="8"/>
  <c r="D101" i="8"/>
  <c r="C101" i="8"/>
  <c r="B101" i="8"/>
  <c r="J100" i="8"/>
  <c r="I100" i="8"/>
  <c r="H100" i="8"/>
  <c r="G100" i="8"/>
  <c r="F100" i="8"/>
  <c r="E100" i="8"/>
  <c r="D100" i="8"/>
  <c r="C100" i="8"/>
  <c r="B100" i="8"/>
  <c r="J99" i="8"/>
  <c r="I99" i="8"/>
  <c r="H99" i="8"/>
  <c r="G99" i="8"/>
  <c r="F99" i="8"/>
  <c r="E99" i="8"/>
  <c r="D99" i="8"/>
  <c r="C99" i="8"/>
  <c r="B99" i="8"/>
  <c r="J98" i="8"/>
  <c r="I98" i="8"/>
  <c r="H98" i="8"/>
  <c r="G98" i="8"/>
  <c r="F98" i="8"/>
  <c r="E98" i="8"/>
  <c r="D98" i="8"/>
  <c r="C98" i="8"/>
  <c r="B98" i="8"/>
  <c r="J97" i="8"/>
  <c r="I97" i="8"/>
  <c r="H97" i="8"/>
  <c r="G97" i="8"/>
  <c r="F97" i="8"/>
  <c r="E97" i="8"/>
  <c r="D97" i="8"/>
  <c r="C97" i="8"/>
  <c r="B97" i="8"/>
  <c r="J96" i="8"/>
  <c r="I96" i="8"/>
  <c r="H96" i="8"/>
  <c r="G96" i="8"/>
  <c r="F96" i="8"/>
  <c r="E96" i="8"/>
  <c r="D96" i="8"/>
  <c r="C96" i="8"/>
  <c r="B96" i="8"/>
  <c r="J95" i="8"/>
  <c r="I95" i="8"/>
  <c r="H95" i="8"/>
  <c r="G95" i="8"/>
  <c r="F95" i="8"/>
  <c r="E95" i="8"/>
  <c r="D95" i="8"/>
  <c r="C95" i="8"/>
  <c r="B95" i="8"/>
  <c r="J94" i="8"/>
  <c r="I94" i="8"/>
  <c r="H94" i="8"/>
  <c r="G94" i="8"/>
  <c r="F94" i="8"/>
  <c r="E94" i="8"/>
  <c r="D94" i="8"/>
  <c r="C94" i="8"/>
  <c r="B94" i="8"/>
  <c r="J93" i="8"/>
  <c r="I93" i="8"/>
  <c r="H93" i="8"/>
  <c r="G93" i="8"/>
  <c r="F93" i="8"/>
  <c r="E93" i="8"/>
  <c r="D93" i="8"/>
  <c r="C93" i="8"/>
  <c r="B93" i="8"/>
  <c r="J92" i="8"/>
  <c r="I92" i="8"/>
  <c r="H92" i="8"/>
  <c r="G92" i="8"/>
  <c r="F92" i="8"/>
  <c r="E92" i="8"/>
  <c r="D92" i="8"/>
  <c r="C92" i="8"/>
  <c r="B92" i="8"/>
  <c r="J91" i="8"/>
  <c r="I91" i="8"/>
  <c r="H91" i="8"/>
  <c r="G91" i="8"/>
  <c r="F91" i="8"/>
  <c r="E91" i="8"/>
  <c r="D91" i="8"/>
  <c r="C91" i="8"/>
  <c r="B91" i="8"/>
  <c r="J90" i="8"/>
  <c r="I90" i="8"/>
  <c r="H90" i="8"/>
  <c r="G90" i="8"/>
  <c r="F90" i="8"/>
  <c r="E90" i="8"/>
  <c r="D90" i="8"/>
  <c r="C90" i="8"/>
  <c r="B90" i="8"/>
  <c r="J89" i="8"/>
  <c r="I89" i="8"/>
  <c r="H89" i="8"/>
  <c r="G89" i="8"/>
  <c r="F89" i="8"/>
  <c r="E89" i="8"/>
  <c r="D89" i="8"/>
  <c r="C89" i="8"/>
  <c r="B89" i="8"/>
  <c r="J88" i="8"/>
  <c r="I88" i="8"/>
  <c r="H88" i="8"/>
  <c r="G88" i="8"/>
  <c r="F88" i="8"/>
  <c r="E88" i="8"/>
  <c r="D88" i="8"/>
  <c r="C88" i="8"/>
  <c r="B88" i="8"/>
  <c r="J87" i="8"/>
  <c r="I87" i="8"/>
  <c r="H87" i="8"/>
  <c r="G87" i="8"/>
  <c r="F87" i="8"/>
  <c r="E87" i="8"/>
  <c r="D87" i="8"/>
  <c r="C87" i="8"/>
  <c r="B87" i="8"/>
  <c r="J86" i="8"/>
  <c r="I86" i="8"/>
  <c r="H86" i="8"/>
  <c r="G86" i="8"/>
  <c r="F86" i="8"/>
  <c r="E86" i="8"/>
  <c r="D86" i="8"/>
  <c r="C86" i="8"/>
  <c r="B86" i="8"/>
  <c r="J85" i="8"/>
  <c r="I85" i="8"/>
  <c r="H85" i="8"/>
  <c r="G85" i="8"/>
  <c r="F85" i="8"/>
  <c r="E85" i="8"/>
  <c r="D85" i="8"/>
  <c r="C85" i="8"/>
  <c r="B85" i="8"/>
  <c r="J84" i="8"/>
  <c r="I84" i="8"/>
  <c r="H84" i="8"/>
  <c r="G84" i="8"/>
  <c r="F84" i="8"/>
  <c r="E84" i="8"/>
  <c r="D84" i="8"/>
  <c r="C84" i="8"/>
  <c r="B84" i="8"/>
  <c r="J83" i="8"/>
  <c r="I83" i="8"/>
  <c r="H83" i="8"/>
  <c r="G83" i="8"/>
  <c r="F83" i="8"/>
  <c r="E83" i="8"/>
  <c r="D83" i="8"/>
  <c r="C83" i="8"/>
  <c r="B83" i="8"/>
  <c r="J82" i="8"/>
  <c r="I82" i="8"/>
  <c r="H82" i="8"/>
  <c r="G82" i="8"/>
  <c r="F82" i="8"/>
  <c r="E82" i="8"/>
  <c r="D82" i="8"/>
  <c r="C82" i="8"/>
  <c r="B82" i="8"/>
  <c r="J81" i="8"/>
  <c r="I81" i="8"/>
  <c r="H81" i="8"/>
  <c r="G81" i="8"/>
  <c r="F81" i="8"/>
  <c r="E81" i="8"/>
  <c r="D81" i="8"/>
  <c r="C81" i="8"/>
  <c r="B81" i="8"/>
  <c r="J80" i="8"/>
  <c r="I80" i="8"/>
  <c r="H80" i="8"/>
  <c r="G80" i="8"/>
  <c r="F80" i="8"/>
  <c r="E80" i="8"/>
  <c r="D80" i="8"/>
  <c r="C80" i="8"/>
  <c r="B80" i="8"/>
  <c r="J79" i="8"/>
  <c r="I79" i="8"/>
  <c r="H79" i="8"/>
  <c r="G79" i="8"/>
  <c r="F79" i="8"/>
  <c r="E79" i="8"/>
  <c r="D79" i="8"/>
  <c r="C79" i="8"/>
  <c r="B79" i="8"/>
  <c r="J78" i="8"/>
  <c r="I78" i="8"/>
  <c r="H78" i="8"/>
  <c r="G78" i="8"/>
  <c r="F78" i="8"/>
  <c r="E78" i="8"/>
  <c r="D78" i="8"/>
  <c r="C78" i="8"/>
  <c r="B78" i="8"/>
  <c r="J77" i="8"/>
  <c r="I77" i="8"/>
  <c r="H77" i="8"/>
  <c r="G77" i="8"/>
  <c r="F77" i="8"/>
  <c r="E77" i="8"/>
  <c r="D77" i="8"/>
  <c r="C77" i="8"/>
  <c r="B77" i="8"/>
  <c r="J76" i="8"/>
  <c r="I76" i="8"/>
  <c r="H76" i="8"/>
  <c r="G76" i="8"/>
  <c r="F76" i="8"/>
  <c r="E76" i="8"/>
  <c r="D76" i="8"/>
  <c r="C76" i="8"/>
  <c r="B76" i="8"/>
  <c r="J75" i="8"/>
  <c r="I75" i="8"/>
  <c r="H75" i="8"/>
  <c r="G75" i="8"/>
  <c r="F75" i="8"/>
  <c r="E75" i="8"/>
  <c r="D75" i="8"/>
  <c r="C75" i="8"/>
  <c r="B75" i="8"/>
  <c r="J74" i="8"/>
  <c r="I74" i="8"/>
  <c r="H74" i="8"/>
  <c r="G74" i="8"/>
  <c r="F74" i="8"/>
  <c r="E74" i="8"/>
  <c r="D74" i="8"/>
  <c r="C74" i="8"/>
  <c r="B74" i="8"/>
  <c r="J73" i="8"/>
  <c r="I73" i="8"/>
  <c r="H73" i="8"/>
  <c r="G73" i="8"/>
  <c r="F73" i="8"/>
  <c r="E73" i="8"/>
  <c r="D73" i="8"/>
  <c r="C73" i="8"/>
  <c r="B73" i="8"/>
  <c r="J72" i="8"/>
  <c r="I72" i="8"/>
  <c r="H72" i="8"/>
  <c r="G72" i="8"/>
  <c r="F72" i="8"/>
  <c r="E72" i="8"/>
  <c r="D72" i="8"/>
  <c r="C72" i="8"/>
  <c r="B72" i="8"/>
  <c r="J71" i="8"/>
  <c r="I71" i="8"/>
  <c r="H71" i="8"/>
  <c r="G71" i="8"/>
  <c r="F71" i="8"/>
  <c r="E71" i="8"/>
  <c r="D71" i="8"/>
  <c r="C71" i="8"/>
  <c r="B71" i="8"/>
  <c r="J70" i="8"/>
  <c r="I70" i="8"/>
  <c r="H70" i="8"/>
  <c r="G70" i="8"/>
  <c r="F70" i="8"/>
  <c r="E70" i="8"/>
  <c r="D70" i="8"/>
  <c r="C70" i="8"/>
  <c r="B70" i="8"/>
  <c r="J69" i="8"/>
  <c r="I69" i="8"/>
  <c r="H69" i="8"/>
  <c r="G69" i="8"/>
  <c r="F69" i="8"/>
  <c r="E69" i="8"/>
  <c r="D69" i="8"/>
  <c r="C69" i="8"/>
  <c r="B69" i="8"/>
  <c r="J68" i="8"/>
  <c r="I68" i="8"/>
  <c r="H68" i="8"/>
  <c r="G68" i="8"/>
  <c r="F68" i="8"/>
  <c r="E68" i="8"/>
  <c r="D68" i="8"/>
  <c r="C68" i="8"/>
  <c r="B68" i="8"/>
  <c r="J67" i="8"/>
  <c r="I67" i="8"/>
  <c r="H67" i="8"/>
  <c r="G67" i="8"/>
  <c r="F67" i="8"/>
  <c r="E67" i="8"/>
  <c r="D67" i="8"/>
  <c r="C67" i="8"/>
  <c r="B67" i="8"/>
  <c r="J66" i="8"/>
  <c r="I66" i="8"/>
  <c r="H66" i="8"/>
  <c r="G66" i="8"/>
  <c r="F66" i="8"/>
  <c r="E66" i="8"/>
  <c r="D66" i="8"/>
  <c r="C66" i="8"/>
  <c r="B66" i="8"/>
  <c r="J65" i="8"/>
  <c r="I65" i="8"/>
  <c r="H65" i="8"/>
  <c r="G65" i="8"/>
  <c r="F65" i="8"/>
  <c r="E65" i="8"/>
  <c r="D65" i="8"/>
  <c r="C65" i="8"/>
  <c r="B65" i="8"/>
  <c r="J64" i="8"/>
  <c r="I64" i="8"/>
  <c r="H64" i="8"/>
  <c r="G64" i="8"/>
  <c r="F64" i="8"/>
  <c r="E64" i="8"/>
  <c r="D64" i="8"/>
  <c r="C64" i="8"/>
  <c r="B64" i="8"/>
  <c r="J63" i="8"/>
  <c r="I63" i="8"/>
  <c r="H63" i="8"/>
  <c r="G63" i="8"/>
  <c r="F63" i="8"/>
  <c r="E63" i="8"/>
  <c r="D63" i="8"/>
  <c r="C63" i="8"/>
  <c r="B63" i="8"/>
  <c r="J62" i="8"/>
  <c r="I62" i="8"/>
  <c r="H62" i="8"/>
  <c r="G62" i="8"/>
  <c r="F62" i="8"/>
  <c r="E62" i="8"/>
  <c r="D62" i="8"/>
  <c r="C62" i="8"/>
  <c r="B62" i="8"/>
  <c r="J61" i="8"/>
  <c r="I61" i="8"/>
  <c r="H61" i="8"/>
  <c r="G61" i="8"/>
  <c r="F61" i="8"/>
  <c r="E61" i="8"/>
  <c r="D61" i="8"/>
  <c r="C61" i="8"/>
  <c r="B61" i="8"/>
  <c r="J60" i="8"/>
  <c r="I60" i="8"/>
  <c r="H60" i="8"/>
  <c r="G60" i="8"/>
  <c r="F60" i="8"/>
  <c r="E60" i="8"/>
  <c r="D60" i="8"/>
  <c r="C60" i="8"/>
  <c r="B60" i="8"/>
  <c r="J59" i="8"/>
  <c r="I59" i="8"/>
  <c r="H59" i="8"/>
  <c r="G59" i="8"/>
  <c r="F59" i="8"/>
  <c r="E59" i="8"/>
  <c r="D59" i="8"/>
  <c r="C59" i="8"/>
  <c r="B59" i="8"/>
  <c r="J58" i="8"/>
  <c r="I58" i="8"/>
  <c r="H58" i="8"/>
  <c r="G58" i="8"/>
  <c r="F58" i="8"/>
  <c r="E58" i="8"/>
  <c r="D58" i="8"/>
  <c r="C58" i="8"/>
  <c r="B58" i="8"/>
  <c r="J57" i="8"/>
  <c r="I57" i="8"/>
  <c r="H57" i="8"/>
  <c r="G57" i="8"/>
  <c r="F57" i="8"/>
  <c r="E57" i="8"/>
  <c r="D57" i="8"/>
  <c r="C57" i="8"/>
  <c r="B57" i="8"/>
  <c r="J56" i="8"/>
  <c r="I56" i="8"/>
  <c r="H56" i="8"/>
  <c r="G56" i="8"/>
  <c r="F56" i="8"/>
  <c r="E56" i="8"/>
  <c r="D56" i="8"/>
  <c r="C56" i="8"/>
  <c r="B56" i="8"/>
  <c r="J55" i="8"/>
  <c r="I55" i="8"/>
  <c r="H55" i="8"/>
  <c r="G55" i="8"/>
  <c r="F55" i="8"/>
  <c r="E55" i="8"/>
  <c r="D55" i="8"/>
  <c r="C55" i="8"/>
  <c r="B55" i="8"/>
  <c r="J54" i="8"/>
  <c r="I54" i="8"/>
  <c r="H54" i="8"/>
  <c r="G54" i="8"/>
  <c r="F54" i="8"/>
  <c r="E54" i="8"/>
  <c r="D54" i="8"/>
  <c r="C54" i="8"/>
  <c r="B54" i="8"/>
  <c r="J53" i="8"/>
  <c r="I53" i="8"/>
  <c r="H53" i="8"/>
  <c r="G53" i="8"/>
  <c r="F53" i="8"/>
  <c r="E53" i="8"/>
  <c r="D53" i="8"/>
  <c r="C53" i="8"/>
  <c r="B53" i="8"/>
  <c r="J52" i="8"/>
  <c r="I52" i="8"/>
  <c r="H52" i="8"/>
  <c r="G52" i="8"/>
  <c r="F52" i="8"/>
  <c r="E52" i="8"/>
  <c r="D52" i="8"/>
  <c r="C52" i="8"/>
  <c r="B52" i="8"/>
  <c r="J51" i="8"/>
  <c r="I51" i="8"/>
  <c r="H51" i="8"/>
  <c r="G51" i="8"/>
  <c r="F51" i="8"/>
  <c r="E51" i="8"/>
  <c r="D51" i="8"/>
  <c r="C51" i="8"/>
  <c r="B51" i="8"/>
  <c r="J50" i="8"/>
  <c r="I50" i="8"/>
  <c r="H50" i="8"/>
  <c r="G50" i="8"/>
  <c r="F50" i="8"/>
  <c r="E50" i="8"/>
  <c r="D50" i="8"/>
  <c r="C50" i="8"/>
  <c r="B50" i="8"/>
  <c r="J49" i="8"/>
  <c r="I49" i="8"/>
  <c r="H49" i="8"/>
  <c r="G49" i="8"/>
  <c r="F49" i="8"/>
  <c r="E49" i="8"/>
  <c r="D49" i="8"/>
  <c r="C49" i="8"/>
  <c r="B49" i="8"/>
  <c r="J48" i="8"/>
  <c r="I48" i="8"/>
  <c r="H48" i="8"/>
  <c r="G48" i="8"/>
  <c r="F48" i="8"/>
  <c r="E48" i="8"/>
  <c r="D48" i="8"/>
  <c r="C48" i="8"/>
  <c r="B48" i="8"/>
  <c r="J47" i="8"/>
  <c r="I47" i="8"/>
  <c r="H47" i="8"/>
  <c r="G47" i="8"/>
  <c r="F47" i="8"/>
  <c r="E47" i="8"/>
  <c r="D47" i="8"/>
  <c r="C47" i="8"/>
  <c r="B47" i="8"/>
  <c r="J46" i="8"/>
  <c r="I46" i="8"/>
  <c r="H46" i="8"/>
  <c r="G46" i="8"/>
  <c r="F46" i="8"/>
  <c r="E46" i="8"/>
  <c r="D46" i="8"/>
  <c r="C46" i="8"/>
  <c r="B46" i="8"/>
  <c r="J45" i="8"/>
  <c r="I45" i="8"/>
  <c r="H45" i="8"/>
  <c r="G45" i="8"/>
  <c r="F45" i="8"/>
  <c r="E45" i="8"/>
  <c r="D45" i="8"/>
  <c r="C45" i="8"/>
  <c r="B45" i="8"/>
  <c r="J44" i="8"/>
  <c r="I44" i="8"/>
  <c r="H44" i="8"/>
  <c r="G44" i="8"/>
  <c r="F44" i="8"/>
  <c r="E44" i="8"/>
  <c r="D44" i="8"/>
  <c r="C44" i="8"/>
  <c r="B44" i="8"/>
  <c r="J43" i="8"/>
  <c r="I43" i="8"/>
  <c r="H43" i="8"/>
  <c r="G43" i="8"/>
  <c r="F43" i="8"/>
  <c r="E43" i="8"/>
  <c r="D43" i="8"/>
  <c r="C43" i="8"/>
  <c r="B43" i="8"/>
  <c r="J42" i="8"/>
  <c r="I42" i="8"/>
  <c r="H42" i="8"/>
  <c r="G42" i="8"/>
  <c r="F42" i="8"/>
  <c r="E42" i="8"/>
  <c r="D42" i="8"/>
  <c r="C42" i="8"/>
  <c r="B42" i="8"/>
  <c r="J41" i="8"/>
  <c r="I41" i="8"/>
  <c r="H41" i="8"/>
  <c r="G41" i="8"/>
  <c r="F41" i="8"/>
  <c r="E41" i="8"/>
  <c r="D41" i="8"/>
  <c r="C41" i="8"/>
  <c r="B41" i="8"/>
  <c r="J40" i="8"/>
  <c r="I40" i="8"/>
  <c r="H40" i="8"/>
  <c r="G40" i="8"/>
  <c r="F40" i="8"/>
  <c r="E40" i="8"/>
  <c r="D40" i="8"/>
  <c r="C40" i="8"/>
  <c r="B40" i="8"/>
  <c r="J39" i="8"/>
  <c r="I39" i="8"/>
  <c r="H39" i="8"/>
  <c r="G39" i="8"/>
  <c r="F39" i="8"/>
  <c r="E39" i="8"/>
  <c r="D39" i="8"/>
  <c r="C39" i="8"/>
  <c r="B39" i="8"/>
  <c r="J38" i="8"/>
  <c r="I38" i="8"/>
  <c r="H38" i="8"/>
  <c r="G38" i="8"/>
  <c r="F38" i="8"/>
  <c r="E38" i="8"/>
  <c r="D38" i="8"/>
  <c r="C38" i="8"/>
  <c r="B38" i="8"/>
  <c r="J37" i="8"/>
  <c r="I37" i="8"/>
  <c r="H37" i="8"/>
  <c r="G37" i="8"/>
  <c r="F37" i="8"/>
  <c r="E37" i="8"/>
  <c r="D37" i="8"/>
  <c r="C37" i="8"/>
  <c r="B37" i="8"/>
  <c r="J36" i="8"/>
  <c r="I36" i="8"/>
  <c r="H36" i="8"/>
  <c r="G36" i="8"/>
  <c r="F36" i="8"/>
  <c r="E36" i="8"/>
  <c r="D36" i="8"/>
  <c r="C36" i="8"/>
  <c r="B36" i="8"/>
  <c r="J35" i="8"/>
  <c r="I35" i="8"/>
  <c r="H35" i="8"/>
  <c r="G35" i="8"/>
  <c r="F35" i="8"/>
  <c r="E35" i="8"/>
  <c r="D35" i="8"/>
  <c r="C35" i="8"/>
  <c r="B35" i="8"/>
  <c r="J34" i="8"/>
  <c r="I34" i="8"/>
  <c r="H34" i="8"/>
  <c r="G34" i="8"/>
  <c r="F34" i="8"/>
  <c r="E34" i="8"/>
  <c r="D34" i="8"/>
  <c r="C34" i="8"/>
  <c r="B34" i="8"/>
  <c r="J33" i="8"/>
  <c r="I33" i="8"/>
  <c r="H33" i="8"/>
  <c r="G33" i="8"/>
  <c r="F33" i="8"/>
  <c r="E33" i="8"/>
  <c r="D33" i="8"/>
  <c r="C33" i="8"/>
  <c r="B33" i="8"/>
  <c r="J32" i="8"/>
  <c r="I32" i="8"/>
  <c r="H32" i="8"/>
  <c r="G32" i="8"/>
  <c r="F32" i="8"/>
  <c r="E32" i="8"/>
  <c r="D32" i="8"/>
  <c r="C32" i="8"/>
  <c r="B32" i="8"/>
  <c r="J31" i="8"/>
  <c r="I31" i="8"/>
  <c r="H31" i="8"/>
  <c r="G31" i="8"/>
  <c r="F31" i="8"/>
  <c r="E31" i="8"/>
  <c r="D31" i="8"/>
  <c r="C31" i="8"/>
  <c r="B31" i="8"/>
  <c r="J30" i="8"/>
  <c r="I30" i="8"/>
  <c r="H30" i="8"/>
  <c r="G30" i="8"/>
  <c r="F30" i="8"/>
  <c r="E30" i="8"/>
  <c r="D30" i="8"/>
  <c r="C30" i="8"/>
  <c r="B30" i="8"/>
  <c r="J29" i="8"/>
  <c r="I29" i="8"/>
  <c r="H29" i="8"/>
  <c r="G29" i="8"/>
  <c r="F29" i="8"/>
  <c r="E29" i="8"/>
  <c r="D29" i="8"/>
  <c r="C29" i="8"/>
  <c r="B29" i="8"/>
  <c r="J28" i="8"/>
  <c r="I28" i="8"/>
  <c r="H28" i="8"/>
  <c r="G28" i="8"/>
  <c r="F28" i="8"/>
  <c r="E28" i="8"/>
  <c r="D28" i="8"/>
  <c r="C28" i="8"/>
  <c r="B28" i="8"/>
  <c r="J27" i="8"/>
  <c r="I27" i="8"/>
  <c r="H27" i="8"/>
  <c r="G27" i="8"/>
  <c r="F27" i="8"/>
  <c r="E27" i="8"/>
  <c r="D27" i="8"/>
  <c r="C27" i="8"/>
  <c r="B27" i="8"/>
  <c r="J26" i="8"/>
  <c r="I26" i="8"/>
  <c r="H26" i="8"/>
  <c r="G26" i="8"/>
  <c r="F26" i="8"/>
  <c r="E26" i="8"/>
  <c r="D26" i="8"/>
  <c r="C26" i="8"/>
  <c r="B26" i="8"/>
  <c r="J25" i="8"/>
  <c r="I25" i="8"/>
  <c r="H25" i="8"/>
  <c r="G25" i="8"/>
  <c r="F25" i="8"/>
  <c r="E25" i="8"/>
  <c r="D25" i="8"/>
  <c r="C25" i="8"/>
  <c r="B25" i="8"/>
  <c r="J24" i="8"/>
  <c r="I24" i="8"/>
  <c r="H24" i="8"/>
  <c r="G24" i="8"/>
  <c r="F24" i="8"/>
  <c r="E24" i="8"/>
  <c r="D24" i="8"/>
  <c r="C24" i="8"/>
  <c r="B24" i="8"/>
  <c r="J23" i="8"/>
  <c r="I23" i="8"/>
  <c r="H23" i="8"/>
  <c r="G23" i="8"/>
  <c r="F23" i="8"/>
  <c r="E23" i="8"/>
  <c r="D23" i="8"/>
  <c r="C23" i="8"/>
  <c r="B23" i="8"/>
  <c r="J22" i="8"/>
  <c r="I22" i="8"/>
  <c r="H22" i="8"/>
  <c r="G22" i="8"/>
  <c r="F22" i="8"/>
  <c r="E22" i="8"/>
  <c r="D22" i="8"/>
  <c r="C22" i="8"/>
  <c r="B22" i="8"/>
  <c r="J21" i="8"/>
  <c r="I21" i="8"/>
  <c r="H21" i="8"/>
  <c r="G21" i="8"/>
  <c r="F21" i="8"/>
  <c r="E21" i="8"/>
  <c r="D21" i="8"/>
  <c r="C21" i="8"/>
  <c r="B21" i="8"/>
  <c r="J20" i="8"/>
  <c r="I20" i="8"/>
  <c r="H20" i="8"/>
  <c r="G20" i="8"/>
  <c r="F20" i="8"/>
  <c r="E20" i="8"/>
  <c r="D20" i="8"/>
  <c r="C20" i="8"/>
  <c r="B20" i="8"/>
  <c r="J19" i="8"/>
  <c r="I19" i="8"/>
  <c r="H19" i="8"/>
  <c r="G19" i="8"/>
  <c r="F19" i="8"/>
  <c r="E19" i="8"/>
  <c r="D19" i="8"/>
  <c r="C19" i="8"/>
  <c r="B19" i="8"/>
  <c r="J18" i="8"/>
  <c r="I18" i="8"/>
  <c r="H18" i="8"/>
  <c r="G18" i="8"/>
  <c r="F18" i="8"/>
  <c r="E18" i="8"/>
  <c r="D18" i="8"/>
  <c r="C18" i="8"/>
  <c r="B18" i="8"/>
  <c r="J17" i="8"/>
  <c r="I17" i="8"/>
  <c r="H17" i="8"/>
  <c r="G17" i="8"/>
  <c r="F17" i="8"/>
  <c r="E17" i="8"/>
  <c r="D17" i="8"/>
  <c r="C17" i="8"/>
  <c r="B17" i="8"/>
  <c r="J16" i="8"/>
  <c r="I16" i="8"/>
  <c r="H16" i="8"/>
  <c r="G16" i="8"/>
  <c r="F16" i="8"/>
  <c r="E16" i="8"/>
  <c r="D16" i="8"/>
  <c r="C16" i="8"/>
  <c r="B16" i="8"/>
  <c r="J15" i="8"/>
  <c r="I15" i="8"/>
  <c r="H15" i="8"/>
  <c r="G15" i="8"/>
  <c r="F15" i="8"/>
  <c r="E15" i="8"/>
  <c r="D15" i="8"/>
  <c r="C15" i="8"/>
  <c r="B15" i="8"/>
  <c r="J14" i="8"/>
  <c r="I14" i="8"/>
  <c r="H14" i="8"/>
  <c r="G14" i="8"/>
  <c r="F14" i="8"/>
  <c r="E14" i="8"/>
  <c r="D14" i="8"/>
  <c r="C14" i="8"/>
  <c r="B14" i="8"/>
  <c r="J13" i="8"/>
  <c r="I13" i="8"/>
  <c r="H13" i="8"/>
  <c r="G13" i="8"/>
  <c r="F13" i="8"/>
  <c r="E13" i="8"/>
  <c r="D13" i="8"/>
  <c r="C13" i="8"/>
  <c r="B13" i="8"/>
  <c r="J12" i="8"/>
  <c r="I12" i="8"/>
  <c r="H12" i="8"/>
  <c r="G12" i="8"/>
  <c r="F12" i="8"/>
  <c r="E12" i="8"/>
  <c r="D12" i="8"/>
  <c r="C12" i="8"/>
  <c r="B12" i="8"/>
  <c r="J11" i="8"/>
  <c r="I11" i="8"/>
  <c r="H11" i="8"/>
  <c r="G11" i="8"/>
  <c r="F11" i="8"/>
  <c r="E11" i="8"/>
  <c r="D11" i="8"/>
  <c r="C11" i="8"/>
  <c r="B11" i="8"/>
  <c r="J10" i="8"/>
  <c r="I10" i="8"/>
  <c r="H10" i="8"/>
  <c r="G10" i="8"/>
  <c r="F10" i="8"/>
  <c r="E10" i="8"/>
  <c r="D10" i="8"/>
  <c r="C10" i="8"/>
  <c r="B10" i="8"/>
  <c r="J9" i="8"/>
  <c r="I9" i="8"/>
  <c r="H9" i="8"/>
  <c r="G9" i="8"/>
  <c r="F9" i="8"/>
  <c r="E9" i="8"/>
  <c r="D9" i="8"/>
  <c r="C9" i="8"/>
  <c r="B9" i="8"/>
  <c r="J8" i="8"/>
  <c r="I8" i="8"/>
  <c r="H8" i="8"/>
  <c r="G8" i="8"/>
  <c r="F8" i="8"/>
  <c r="E8" i="8"/>
  <c r="D8" i="8"/>
  <c r="C8" i="8"/>
  <c r="B8" i="8"/>
  <c r="J7" i="8"/>
  <c r="I7" i="8"/>
  <c r="H7" i="8"/>
  <c r="G7" i="8"/>
  <c r="F7" i="8"/>
  <c r="E7" i="8"/>
  <c r="D7" i="8"/>
  <c r="C7" i="8"/>
  <c r="B7" i="8"/>
  <c r="J6" i="8"/>
  <c r="I6" i="8"/>
  <c r="H6" i="8"/>
  <c r="G6" i="8"/>
  <c r="F6" i="8"/>
  <c r="E6" i="8"/>
  <c r="D6" i="8"/>
  <c r="C6" i="8"/>
  <c r="B6" i="8"/>
  <c r="J5" i="8"/>
  <c r="I5" i="8"/>
  <c r="H5" i="8"/>
  <c r="G5" i="8"/>
  <c r="F5" i="8"/>
  <c r="E5" i="8"/>
  <c r="D5" i="8"/>
  <c r="C5" i="8"/>
  <c r="B5" i="8"/>
  <c r="J4" i="8"/>
  <c r="I4" i="8"/>
  <c r="H4" i="8"/>
  <c r="G4" i="8"/>
  <c r="F4" i="8"/>
  <c r="E4" i="8"/>
  <c r="D4" i="8"/>
  <c r="C4" i="8"/>
  <c r="B4" i="8"/>
  <c r="J3" i="8"/>
  <c r="I3" i="8"/>
  <c r="H3" i="8"/>
  <c r="G3" i="8"/>
  <c r="F3" i="8"/>
  <c r="E3" i="8"/>
  <c r="D3" i="8"/>
  <c r="C3" i="8"/>
  <c r="J251" i="6"/>
  <c r="I251" i="6"/>
  <c r="H251" i="6"/>
  <c r="G251" i="6"/>
  <c r="F251" i="6"/>
  <c r="E251" i="6"/>
  <c r="D251" i="6"/>
  <c r="C251" i="6"/>
  <c r="B251" i="6"/>
  <c r="J250" i="6"/>
  <c r="I250" i="6"/>
  <c r="H250" i="6"/>
  <c r="G250" i="6"/>
  <c r="F250" i="6"/>
  <c r="E250" i="6"/>
  <c r="D250" i="6"/>
  <c r="C250" i="6"/>
  <c r="B250" i="6"/>
  <c r="J249" i="6"/>
  <c r="I249" i="6"/>
  <c r="H249" i="6"/>
  <c r="G249" i="6"/>
  <c r="F249" i="6"/>
  <c r="E249" i="6"/>
  <c r="D249" i="6"/>
  <c r="C249" i="6"/>
  <c r="B249" i="6"/>
  <c r="J248" i="6"/>
  <c r="I248" i="6"/>
  <c r="H248" i="6"/>
  <c r="G248" i="6"/>
  <c r="F248" i="6"/>
  <c r="E248" i="6"/>
  <c r="D248" i="6"/>
  <c r="C248" i="6"/>
  <c r="B248" i="6"/>
  <c r="J247" i="6"/>
  <c r="I247" i="6"/>
  <c r="H247" i="6"/>
  <c r="G247" i="6"/>
  <c r="F247" i="6"/>
  <c r="E247" i="6"/>
  <c r="D247" i="6"/>
  <c r="C247" i="6"/>
  <c r="B247" i="6"/>
  <c r="J246" i="6"/>
  <c r="I246" i="6"/>
  <c r="H246" i="6"/>
  <c r="G246" i="6"/>
  <c r="F246" i="6"/>
  <c r="E246" i="6"/>
  <c r="D246" i="6"/>
  <c r="C246" i="6"/>
  <c r="B246" i="6"/>
  <c r="J245" i="6"/>
  <c r="I245" i="6"/>
  <c r="H245" i="6"/>
  <c r="G245" i="6"/>
  <c r="F245" i="6"/>
  <c r="E245" i="6"/>
  <c r="D245" i="6"/>
  <c r="C245" i="6"/>
  <c r="B245" i="6"/>
  <c r="J244" i="6"/>
  <c r="I244" i="6"/>
  <c r="H244" i="6"/>
  <c r="G244" i="6"/>
  <c r="F244" i="6"/>
  <c r="E244" i="6"/>
  <c r="D244" i="6"/>
  <c r="C244" i="6"/>
  <c r="B244" i="6"/>
  <c r="J243" i="6"/>
  <c r="I243" i="6"/>
  <c r="H243" i="6"/>
  <c r="G243" i="6"/>
  <c r="F243" i="6"/>
  <c r="E243" i="6"/>
  <c r="D243" i="6"/>
  <c r="C243" i="6"/>
  <c r="B243" i="6"/>
  <c r="J242" i="6"/>
  <c r="I242" i="6"/>
  <c r="H242" i="6"/>
  <c r="G242" i="6"/>
  <c r="F242" i="6"/>
  <c r="E242" i="6"/>
  <c r="D242" i="6"/>
  <c r="C242" i="6"/>
  <c r="B242" i="6"/>
  <c r="J241" i="6"/>
  <c r="I241" i="6"/>
  <c r="H241" i="6"/>
  <c r="G241" i="6"/>
  <c r="F241" i="6"/>
  <c r="E241" i="6"/>
  <c r="D241" i="6"/>
  <c r="C241" i="6"/>
  <c r="B241" i="6"/>
  <c r="J240" i="6"/>
  <c r="I240" i="6"/>
  <c r="H240" i="6"/>
  <c r="G240" i="6"/>
  <c r="F240" i="6"/>
  <c r="E240" i="6"/>
  <c r="D240" i="6"/>
  <c r="C240" i="6"/>
  <c r="B240" i="6"/>
  <c r="J239" i="6"/>
  <c r="I239" i="6"/>
  <c r="H239" i="6"/>
  <c r="G239" i="6"/>
  <c r="F239" i="6"/>
  <c r="E239" i="6"/>
  <c r="D239" i="6"/>
  <c r="C239" i="6"/>
  <c r="B239" i="6"/>
  <c r="J238" i="6"/>
  <c r="I238" i="6"/>
  <c r="H238" i="6"/>
  <c r="G238" i="6"/>
  <c r="F238" i="6"/>
  <c r="E238" i="6"/>
  <c r="D238" i="6"/>
  <c r="C238" i="6"/>
  <c r="B238" i="6"/>
  <c r="J237" i="6"/>
  <c r="I237" i="6"/>
  <c r="H237" i="6"/>
  <c r="G237" i="6"/>
  <c r="F237" i="6"/>
  <c r="E237" i="6"/>
  <c r="D237" i="6"/>
  <c r="C237" i="6"/>
  <c r="B237" i="6"/>
  <c r="J236" i="6"/>
  <c r="I236" i="6"/>
  <c r="H236" i="6"/>
  <c r="G236" i="6"/>
  <c r="F236" i="6"/>
  <c r="E236" i="6"/>
  <c r="D236" i="6"/>
  <c r="C236" i="6"/>
  <c r="B236" i="6"/>
  <c r="J235" i="6"/>
  <c r="I235" i="6"/>
  <c r="H235" i="6"/>
  <c r="G235" i="6"/>
  <c r="F235" i="6"/>
  <c r="E235" i="6"/>
  <c r="D235" i="6"/>
  <c r="C235" i="6"/>
  <c r="B235" i="6"/>
  <c r="J234" i="6"/>
  <c r="I234" i="6"/>
  <c r="H234" i="6"/>
  <c r="G234" i="6"/>
  <c r="F234" i="6"/>
  <c r="E234" i="6"/>
  <c r="D234" i="6"/>
  <c r="C234" i="6"/>
  <c r="B234" i="6"/>
  <c r="J233" i="6"/>
  <c r="I233" i="6"/>
  <c r="H233" i="6"/>
  <c r="G233" i="6"/>
  <c r="F233" i="6"/>
  <c r="E233" i="6"/>
  <c r="D233" i="6"/>
  <c r="C233" i="6"/>
  <c r="B233" i="6"/>
  <c r="J232" i="6"/>
  <c r="I232" i="6"/>
  <c r="H232" i="6"/>
  <c r="G232" i="6"/>
  <c r="F232" i="6"/>
  <c r="E232" i="6"/>
  <c r="D232" i="6"/>
  <c r="C232" i="6"/>
  <c r="B232" i="6"/>
  <c r="J231" i="6"/>
  <c r="I231" i="6"/>
  <c r="H231" i="6"/>
  <c r="G231" i="6"/>
  <c r="F231" i="6"/>
  <c r="E231" i="6"/>
  <c r="D231" i="6"/>
  <c r="C231" i="6"/>
  <c r="B231" i="6"/>
  <c r="J230" i="6"/>
  <c r="I230" i="6"/>
  <c r="H230" i="6"/>
  <c r="G230" i="6"/>
  <c r="F230" i="6"/>
  <c r="E230" i="6"/>
  <c r="D230" i="6"/>
  <c r="C230" i="6"/>
  <c r="B230" i="6"/>
  <c r="J229" i="6"/>
  <c r="I229" i="6"/>
  <c r="H229" i="6"/>
  <c r="G229" i="6"/>
  <c r="F229" i="6"/>
  <c r="E229" i="6"/>
  <c r="D229" i="6"/>
  <c r="C229" i="6"/>
  <c r="B229" i="6"/>
  <c r="J228" i="6"/>
  <c r="I228" i="6"/>
  <c r="H228" i="6"/>
  <c r="G228" i="6"/>
  <c r="F228" i="6"/>
  <c r="E228" i="6"/>
  <c r="D228" i="6"/>
  <c r="C228" i="6"/>
  <c r="B228" i="6"/>
  <c r="J227" i="6"/>
  <c r="I227" i="6"/>
  <c r="H227" i="6"/>
  <c r="G227" i="6"/>
  <c r="F227" i="6"/>
  <c r="E227" i="6"/>
  <c r="D227" i="6"/>
  <c r="C227" i="6"/>
  <c r="B227" i="6"/>
  <c r="J226" i="6"/>
  <c r="I226" i="6"/>
  <c r="H226" i="6"/>
  <c r="G226" i="6"/>
  <c r="F226" i="6"/>
  <c r="E226" i="6"/>
  <c r="D226" i="6"/>
  <c r="C226" i="6"/>
  <c r="B226" i="6"/>
  <c r="J225" i="6"/>
  <c r="I225" i="6"/>
  <c r="H225" i="6"/>
  <c r="G225" i="6"/>
  <c r="F225" i="6"/>
  <c r="E225" i="6"/>
  <c r="D225" i="6"/>
  <c r="C225" i="6"/>
  <c r="B225" i="6"/>
  <c r="J224" i="6"/>
  <c r="I224" i="6"/>
  <c r="H224" i="6"/>
  <c r="G224" i="6"/>
  <c r="F224" i="6"/>
  <c r="E224" i="6"/>
  <c r="D224" i="6"/>
  <c r="C224" i="6"/>
  <c r="B224" i="6"/>
  <c r="J223" i="6"/>
  <c r="I223" i="6"/>
  <c r="H223" i="6"/>
  <c r="G223" i="6"/>
  <c r="F223" i="6"/>
  <c r="E223" i="6"/>
  <c r="D223" i="6"/>
  <c r="C223" i="6"/>
  <c r="B223" i="6"/>
  <c r="J222" i="6"/>
  <c r="I222" i="6"/>
  <c r="H222" i="6"/>
  <c r="G222" i="6"/>
  <c r="F222" i="6"/>
  <c r="E222" i="6"/>
  <c r="D222" i="6"/>
  <c r="C222" i="6"/>
  <c r="B222" i="6"/>
  <c r="J221" i="6"/>
  <c r="I221" i="6"/>
  <c r="H221" i="6"/>
  <c r="G221" i="6"/>
  <c r="F221" i="6"/>
  <c r="E221" i="6"/>
  <c r="D221" i="6"/>
  <c r="C221" i="6"/>
  <c r="B221" i="6"/>
  <c r="J220" i="6"/>
  <c r="I220" i="6"/>
  <c r="H220" i="6"/>
  <c r="G220" i="6"/>
  <c r="F220" i="6"/>
  <c r="E220" i="6"/>
  <c r="D220" i="6"/>
  <c r="C220" i="6"/>
  <c r="B220" i="6"/>
  <c r="J219" i="6"/>
  <c r="I219" i="6"/>
  <c r="H219" i="6"/>
  <c r="G219" i="6"/>
  <c r="F219" i="6"/>
  <c r="E219" i="6"/>
  <c r="D219" i="6"/>
  <c r="C219" i="6"/>
  <c r="B219" i="6"/>
  <c r="J218" i="6"/>
  <c r="I218" i="6"/>
  <c r="H218" i="6"/>
  <c r="G218" i="6"/>
  <c r="F218" i="6"/>
  <c r="E218" i="6"/>
  <c r="D218" i="6"/>
  <c r="C218" i="6"/>
  <c r="B218" i="6"/>
  <c r="J217" i="6"/>
  <c r="I217" i="6"/>
  <c r="H217" i="6"/>
  <c r="G217" i="6"/>
  <c r="F217" i="6"/>
  <c r="E217" i="6"/>
  <c r="D217" i="6"/>
  <c r="C217" i="6"/>
  <c r="B217" i="6"/>
  <c r="J216" i="6"/>
  <c r="I216" i="6"/>
  <c r="H216" i="6"/>
  <c r="G216" i="6"/>
  <c r="F216" i="6"/>
  <c r="E216" i="6"/>
  <c r="D216" i="6"/>
  <c r="C216" i="6"/>
  <c r="B216" i="6"/>
  <c r="J215" i="6"/>
  <c r="I215" i="6"/>
  <c r="H215" i="6"/>
  <c r="G215" i="6"/>
  <c r="F215" i="6"/>
  <c r="E215" i="6"/>
  <c r="D215" i="6"/>
  <c r="C215" i="6"/>
  <c r="B215" i="6"/>
  <c r="J214" i="6"/>
  <c r="I214" i="6"/>
  <c r="H214" i="6"/>
  <c r="G214" i="6"/>
  <c r="F214" i="6"/>
  <c r="E214" i="6"/>
  <c r="D214" i="6"/>
  <c r="C214" i="6"/>
  <c r="B214" i="6"/>
  <c r="J213" i="6"/>
  <c r="I213" i="6"/>
  <c r="H213" i="6"/>
  <c r="G213" i="6"/>
  <c r="F213" i="6"/>
  <c r="E213" i="6"/>
  <c r="D213" i="6"/>
  <c r="C213" i="6"/>
  <c r="B213" i="6"/>
  <c r="J212" i="6"/>
  <c r="I212" i="6"/>
  <c r="H212" i="6"/>
  <c r="G212" i="6"/>
  <c r="F212" i="6"/>
  <c r="E212" i="6"/>
  <c r="D212" i="6"/>
  <c r="C212" i="6"/>
  <c r="B212" i="6"/>
  <c r="J211" i="6"/>
  <c r="I211" i="6"/>
  <c r="H211" i="6"/>
  <c r="G211" i="6"/>
  <c r="F211" i="6"/>
  <c r="E211" i="6"/>
  <c r="D211" i="6"/>
  <c r="C211" i="6"/>
  <c r="B211" i="6"/>
  <c r="J210" i="6"/>
  <c r="I210" i="6"/>
  <c r="H210" i="6"/>
  <c r="G210" i="6"/>
  <c r="F210" i="6"/>
  <c r="E210" i="6"/>
  <c r="D210" i="6"/>
  <c r="C210" i="6"/>
  <c r="B210" i="6"/>
  <c r="J209" i="6"/>
  <c r="I209" i="6"/>
  <c r="H209" i="6"/>
  <c r="G209" i="6"/>
  <c r="F209" i="6"/>
  <c r="E209" i="6"/>
  <c r="D209" i="6"/>
  <c r="C209" i="6"/>
  <c r="B209" i="6"/>
  <c r="J208" i="6"/>
  <c r="I208" i="6"/>
  <c r="H208" i="6"/>
  <c r="G208" i="6"/>
  <c r="F208" i="6"/>
  <c r="E208" i="6"/>
  <c r="D208" i="6"/>
  <c r="C208" i="6"/>
  <c r="B208" i="6"/>
  <c r="J207" i="6"/>
  <c r="I207" i="6"/>
  <c r="H207" i="6"/>
  <c r="G207" i="6"/>
  <c r="F207" i="6"/>
  <c r="E207" i="6"/>
  <c r="D207" i="6"/>
  <c r="C207" i="6"/>
  <c r="B207" i="6"/>
  <c r="J206" i="6"/>
  <c r="I206" i="6"/>
  <c r="H206" i="6"/>
  <c r="G206" i="6"/>
  <c r="F206" i="6"/>
  <c r="E206" i="6"/>
  <c r="D206" i="6"/>
  <c r="C206" i="6"/>
  <c r="B206" i="6"/>
  <c r="J205" i="6"/>
  <c r="I205" i="6"/>
  <c r="H205" i="6"/>
  <c r="G205" i="6"/>
  <c r="F205" i="6"/>
  <c r="E205" i="6"/>
  <c r="D205" i="6"/>
  <c r="C205" i="6"/>
  <c r="B205" i="6"/>
  <c r="J204" i="6"/>
  <c r="I204" i="6"/>
  <c r="H204" i="6"/>
  <c r="G204" i="6"/>
  <c r="F204" i="6"/>
  <c r="E204" i="6"/>
  <c r="D204" i="6"/>
  <c r="C204" i="6"/>
  <c r="B204" i="6"/>
  <c r="J203" i="6"/>
  <c r="I203" i="6"/>
  <c r="H203" i="6"/>
  <c r="G203" i="6"/>
  <c r="F203" i="6"/>
  <c r="E203" i="6"/>
  <c r="D203" i="6"/>
  <c r="C203" i="6"/>
  <c r="B203" i="6"/>
  <c r="J202" i="6"/>
  <c r="I202" i="6"/>
  <c r="H202" i="6"/>
  <c r="G202" i="6"/>
  <c r="F202" i="6"/>
  <c r="E202" i="6"/>
  <c r="D202" i="6"/>
  <c r="C202" i="6"/>
  <c r="B202" i="6"/>
  <c r="J201" i="6"/>
  <c r="I201" i="6"/>
  <c r="H201" i="6"/>
  <c r="G201" i="6"/>
  <c r="F201" i="6"/>
  <c r="E201" i="6"/>
  <c r="D201" i="6"/>
  <c r="C201" i="6"/>
  <c r="B201" i="6"/>
  <c r="J200" i="6"/>
  <c r="I200" i="6"/>
  <c r="H200" i="6"/>
  <c r="G200" i="6"/>
  <c r="F200" i="6"/>
  <c r="E200" i="6"/>
  <c r="D200" i="6"/>
  <c r="C200" i="6"/>
  <c r="B200" i="6"/>
  <c r="J199" i="6"/>
  <c r="I199" i="6"/>
  <c r="H199" i="6"/>
  <c r="G199" i="6"/>
  <c r="F199" i="6"/>
  <c r="E199" i="6"/>
  <c r="D199" i="6"/>
  <c r="C199" i="6"/>
  <c r="B199" i="6"/>
  <c r="J198" i="6"/>
  <c r="I198" i="6"/>
  <c r="H198" i="6"/>
  <c r="G198" i="6"/>
  <c r="F198" i="6"/>
  <c r="E198" i="6"/>
  <c r="D198" i="6"/>
  <c r="C198" i="6"/>
  <c r="B198" i="6"/>
  <c r="J197" i="6"/>
  <c r="I197" i="6"/>
  <c r="H197" i="6"/>
  <c r="G197" i="6"/>
  <c r="F197" i="6"/>
  <c r="E197" i="6"/>
  <c r="D197" i="6"/>
  <c r="C197" i="6"/>
  <c r="B197" i="6"/>
  <c r="J196" i="6"/>
  <c r="I196" i="6"/>
  <c r="H196" i="6"/>
  <c r="G196" i="6"/>
  <c r="F196" i="6"/>
  <c r="E196" i="6"/>
  <c r="D196" i="6"/>
  <c r="C196" i="6"/>
  <c r="B196" i="6"/>
  <c r="J195" i="6"/>
  <c r="I195" i="6"/>
  <c r="H195" i="6"/>
  <c r="G195" i="6"/>
  <c r="F195" i="6"/>
  <c r="E195" i="6"/>
  <c r="D195" i="6"/>
  <c r="C195" i="6"/>
  <c r="B195" i="6"/>
  <c r="J194" i="6"/>
  <c r="I194" i="6"/>
  <c r="H194" i="6"/>
  <c r="G194" i="6"/>
  <c r="F194" i="6"/>
  <c r="E194" i="6"/>
  <c r="D194" i="6"/>
  <c r="C194" i="6"/>
  <c r="B194" i="6"/>
  <c r="J193" i="6"/>
  <c r="I193" i="6"/>
  <c r="H193" i="6"/>
  <c r="G193" i="6"/>
  <c r="F193" i="6"/>
  <c r="E193" i="6"/>
  <c r="D193" i="6"/>
  <c r="C193" i="6"/>
  <c r="B193" i="6"/>
  <c r="J192" i="6"/>
  <c r="I192" i="6"/>
  <c r="H192" i="6"/>
  <c r="G192" i="6"/>
  <c r="F192" i="6"/>
  <c r="E192" i="6"/>
  <c r="D192" i="6"/>
  <c r="C192" i="6"/>
  <c r="B192" i="6"/>
  <c r="J191" i="6"/>
  <c r="I191" i="6"/>
  <c r="H191" i="6"/>
  <c r="G191" i="6"/>
  <c r="F191" i="6"/>
  <c r="E191" i="6"/>
  <c r="D191" i="6"/>
  <c r="C191" i="6"/>
  <c r="B191" i="6"/>
  <c r="J190" i="6"/>
  <c r="I190" i="6"/>
  <c r="H190" i="6"/>
  <c r="G190" i="6"/>
  <c r="F190" i="6"/>
  <c r="E190" i="6"/>
  <c r="D190" i="6"/>
  <c r="C190" i="6"/>
  <c r="B190" i="6"/>
  <c r="J189" i="6"/>
  <c r="I189" i="6"/>
  <c r="H189" i="6"/>
  <c r="G189" i="6"/>
  <c r="F189" i="6"/>
  <c r="E189" i="6"/>
  <c r="D189" i="6"/>
  <c r="C189" i="6"/>
  <c r="B189" i="6"/>
  <c r="J188" i="6"/>
  <c r="I188" i="6"/>
  <c r="H188" i="6"/>
  <c r="G188" i="6"/>
  <c r="F188" i="6"/>
  <c r="E188" i="6"/>
  <c r="D188" i="6"/>
  <c r="C188" i="6"/>
  <c r="B188" i="6"/>
  <c r="J187" i="6"/>
  <c r="I187" i="6"/>
  <c r="H187" i="6"/>
  <c r="G187" i="6"/>
  <c r="F187" i="6"/>
  <c r="E187" i="6"/>
  <c r="D187" i="6"/>
  <c r="C187" i="6"/>
  <c r="B187" i="6"/>
  <c r="J186" i="6"/>
  <c r="I186" i="6"/>
  <c r="H186" i="6"/>
  <c r="G186" i="6"/>
  <c r="F186" i="6"/>
  <c r="E186" i="6"/>
  <c r="D186" i="6"/>
  <c r="C186" i="6"/>
  <c r="B186" i="6"/>
  <c r="J185" i="6"/>
  <c r="I185" i="6"/>
  <c r="H185" i="6"/>
  <c r="G185" i="6"/>
  <c r="F185" i="6"/>
  <c r="E185" i="6"/>
  <c r="D185" i="6"/>
  <c r="C185" i="6"/>
  <c r="B185" i="6"/>
  <c r="J184" i="6"/>
  <c r="I184" i="6"/>
  <c r="H184" i="6"/>
  <c r="G184" i="6"/>
  <c r="F184" i="6"/>
  <c r="E184" i="6"/>
  <c r="D184" i="6"/>
  <c r="C184" i="6"/>
  <c r="B184" i="6"/>
  <c r="J183" i="6"/>
  <c r="I183" i="6"/>
  <c r="H183" i="6"/>
  <c r="G183" i="6"/>
  <c r="F183" i="6"/>
  <c r="E183" i="6"/>
  <c r="D183" i="6"/>
  <c r="C183" i="6"/>
  <c r="B183" i="6"/>
  <c r="J182" i="6"/>
  <c r="I182" i="6"/>
  <c r="H182" i="6"/>
  <c r="G182" i="6"/>
  <c r="F182" i="6"/>
  <c r="E182" i="6"/>
  <c r="D182" i="6"/>
  <c r="C182" i="6"/>
  <c r="B182" i="6"/>
  <c r="J181" i="6"/>
  <c r="I181" i="6"/>
  <c r="H181" i="6"/>
  <c r="G181" i="6"/>
  <c r="F181" i="6"/>
  <c r="E181" i="6"/>
  <c r="D181" i="6"/>
  <c r="C181" i="6"/>
  <c r="B181" i="6"/>
  <c r="J180" i="6"/>
  <c r="I180" i="6"/>
  <c r="H180" i="6"/>
  <c r="G180" i="6"/>
  <c r="F180" i="6"/>
  <c r="E180" i="6"/>
  <c r="D180" i="6"/>
  <c r="C180" i="6"/>
  <c r="B180" i="6"/>
  <c r="J179" i="6"/>
  <c r="I179" i="6"/>
  <c r="H179" i="6"/>
  <c r="G179" i="6"/>
  <c r="F179" i="6"/>
  <c r="E179" i="6"/>
  <c r="D179" i="6"/>
  <c r="C179" i="6"/>
  <c r="B179" i="6"/>
  <c r="J178" i="6"/>
  <c r="I178" i="6"/>
  <c r="H178" i="6"/>
  <c r="G178" i="6"/>
  <c r="F178" i="6"/>
  <c r="E178" i="6"/>
  <c r="D178" i="6"/>
  <c r="C178" i="6"/>
  <c r="B178" i="6"/>
  <c r="J177" i="6"/>
  <c r="I177" i="6"/>
  <c r="H177" i="6"/>
  <c r="G177" i="6"/>
  <c r="F177" i="6"/>
  <c r="E177" i="6"/>
  <c r="D177" i="6"/>
  <c r="C177" i="6"/>
  <c r="B177" i="6"/>
  <c r="J176" i="6"/>
  <c r="I176" i="6"/>
  <c r="H176" i="6"/>
  <c r="G176" i="6"/>
  <c r="F176" i="6"/>
  <c r="E176" i="6"/>
  <c r="D176" i="6"/>
  <c r="C176" i="6"/>
  <c r="B176" i="6"/>
  <c r="J175" i="6"/>
  <c r="I175" i="6"/>
  <c r="H175" i="6"/>
  <c r="G175" i="6"/>
  <c r="F175" i="6"/>
  <c r="E175" i="6"/>
  <c r="D175" i="6"/>
  <c r="C175" i="6"/>
  <c r="B175" i="6"/>
  <c r="J174" i="6"/>
  <c r="I174" i="6"/>
  <c r="H174" i="6"/>
  <c r="G174" i="6"/>
  <c r="F174" i="6"/>
  <c r="E174" i="6"/>
  <c r="D174" i="6"/>
  <c r="C174" i="6"/>
  <c r="B174" i="6"/>
  <c r="J173" i="6"/>
  <c r="I173" i="6"/>
  <c r="H173" i="6"/>
  <c r="G173" i="6"/>
  <c r="F173" i="6"/>
  <c r="E173" i="6"/>
  <c r="D173" i="6"/>
  <c r="C173" i="6"/>
  <c r="B173" i="6"/>
  <c r="J172" i="6"/>
  <c r="I172" i="6"/>
  <c r="H172" i="6"/>
  <c r="G172" i="6"/>
  <c r="F172" i="6"/>
  <c r="E172" i="6"/>
  <c r="D172" i="6"/>
  <c r="C172" i="6"/>
  <c r="B172" i="6"/>
  <c r="J171" i="6"/>
  <c r="I171" i="6"/>
  <c r="H171" i="6"/>
  <c r="G171" i="6"/>
  <c r="F171" i="6"/>
  <c r="E171" i="6"/>
  <c r="D171" i="6"/>
  <c r="C171" i="6"/>
  <c r="B171" i="6"/>
  <c r="J170" i="6"/>
  <c r="I170" i="6"/>
  <c r="H170" i="6"/>
  <c r="G170" i="6"/>
  <c r="F170" i="6"/>
  <c r="E170" i="6"/>
  <c r="D170" i="6"/>
  <c r="C170" i="6"/>
  <c r="B170" i="6"/>
  <c r="J169" i="6"/>
  <c r="I169" i="6"/>
  <c r="H169" i="6"/>
  <c r="G169" i="6"/>
  <c r="F169" i="6"/>
  <c r="E169" i="6"/>
  <c r="D169" i="6"/>
  <c r="C169" i="6"/>
  <c r="B169" i="6"/>
  <c r="J168" i="6"/>
  <c r="I168" i="6"/>
  <c r="H168" i="6"/>
  <c r="G168" i="6"/>
  <c r="F168" i="6"/>
  <c r="E168" i="6"/>
  <c r="D168" i="6"/>
  <c r="C168" i="6"/>
  <c r="B168" i="6"/>
  <c r="J167" i="6"/>
  <c r="I167" i="6"/>
  <c r="H167" i="6"/>
  <c r="G167" i="6"/>
  <c r="F167" i="6"/>
  <c r="E167" i="6"/>
  <c r="D167" i="6"/>
  <c r="C167" i="6"/>
  <c r="B167" i="6"/>
  <c r="J166" i="6"/>
  <c r="I166" i="6"/>
  <c r="H166" i="6"/>
  <c r="G166" i="6"/>
  <c r="F166" i="6"/>
  <c r="E166" i="6"/>
  <c r="D166" i="6"/>
  <c r="C166" i="6"/>
  <c r="B166" i="6"/>
  <c r="J165" i="6"/>
  <c r="I165" i="6"/>
  <c r="H165" i="6"/>
  <c r="G165" i="6"/>
  <c r="F165" i="6"/>
  <c r="E165" i="6"/>
  <c r="D165" i="6"/>
  <c r="C165" i="6"/>
  <c r="B165" i="6"/>
  <c r="J164" i="6"/>
  <c r="I164" i="6"/>
  <c r="H164" i="6"/>
  <c r="G164" i="6"/>
  <c r="F164" i="6"/>
  <c r="E164" i="6"/>
  <c r="D164" i="6"/>
  <c r="C164" i="6"/>
  <c r="B164" i="6"/>
  <c r="J163" i="6"/>
  <c r="I163" i="6"/>
  <c r="H163" i="6"/>
  <c r="G163" i="6"/>
  <c r="F163" i="6"/>
  <c r="E163" i="6"/>
  <c r="D163" i="6"/>
  <c r="C163" i="6"/>
  <c r="B163" i="6"/>
  <c r="J162" i="6"/>
  <c r="I162" i="6"/>
  <c r="H162" i="6"/>
  <c r="G162" i="6"/>
  <c r="F162" i="6"/>
  <c r="E162" i="6"/>
  <c r="D162" i="6"/>
  <c r="C162" i="6"/>
  <c r="B162" i="6"/>
  <c r="J161" i="6"/>
  <c r="I161" i="6"/>
  <c r="H161" i="6"/>
  <c r="G161" i="6"/>
  <c r="F161" i="6"/>
  <c r="E161" i="6"/>
  <c r="D161" i="6"/>
  <c r="C161" i="6"/>
  <c r="B161" i="6"/>
  <c r="J160" i="6"/>
  <c r="I160" i="6"/>
  <c r="H160" i="6"/>
  <c r="G160" i="6"/>
  <c r="F160" i="6"/>
  <c r="E160" i="6"/>
  <c r="D160" i="6"/>
  <c r="C160" i="6"/>
  <c r="B160" i="6"/>
  <c r="J159" i="6"/>
  <c r="I159" i="6"/>
  <c r="H159" i="6"/>
  <c r="G159" i="6"/>
  <c r="F159" i="6"/>
  <c r="E159" i="6"/>
  <c r="D159" i="6"/>
  <c r="C159" i="6"/>
  <c r="B159" i="6"/>
  <c r="J158" i="6"/>
  <c r="I158" i="6"/>
  <c r="H158" i="6"/>
  <c r="G158" i="6"/>
  <c r="F158" i="6"/>
  <c r="E158" i="6"/>
  <c r="D158" i="6"/>
  <c r="C158" i="6"/>
  <c r="B158" i="6"/>
  <c r="J157" i="6"/>
  <c r="I157" i="6"/>
  <c r="H157" i="6"/>
  <c r="G157" i="6"/>
  <c r="F157" i="6"/>
  <c r="E157" i="6"/>
  <c r="D157" i="6"/>
  <c r="C157" i="6"/>
  <c r="B157" i="6"/>
  <c r="J156" i="6"/>
  <c r="I156" i="6"/>
  <c r="H156" i="6"/>
  <c r="G156" i="6"/>
  <c r="F156" i="6"/>
  <c r="E156" i="6"/>
  <c r="D156" i="6"/>
  <c r="C156" i="6"/>
  <c r="B156" i="6"/>
  <c r="J155" i="6"/>
  <c r="I155" i="6"/>
  <c r="H155" i="6"/>
  <c r="G155" i="6"/>
  <c r="F155" i="6"/>
  <c r="E155" i="6"/>
  <c r="D155" i="6"/>
  <c r="C155" i="6"/>
  <c r="B155" i="6"/>
  <c r="J154" i="6"/>
  <c r="I154" i="6"/>
  <c r="H154" i="6"/>
  <c r="G154" i="6"/>
  <c r="F154" i="6"/>
  <c r="E154" i="6"/>
  <c r="D154" i="6"/>
  <c r="C154" i="6"/>
  <c r="B154" i="6"/>
  <c r="J153" i="6"/>
  <c r="I153" i="6"/>
  <c r="H153" i="6"/>
  <c r="G153" i="6"/>
  <c r="F153" i="6"/>
  <c r="E153" i="6"/>
  <c r="D153" i="6"/>
  <c r="C153" i="6"/>
  <c r="B153" i="6"/>
  <c r="J152" i="6"/>
  <c r="I152" i="6"/>
  <c r="H152" i="6"/>
  <c r="G152" i="6"/>
  <c r="F152" i="6"/>
  <c r="E152" i="6"/>
  <c r="D152" i="6"/>
  <c r="C152" i="6"/>
  <c r="B152" i="6"/>
  <c r="J151" i="6"/>
  <c r="I151" i="6"/>
  <c r="H151" i="6"/>
  <c r="G151" i="6"/>
  <c r="F151" i="6"/>
  <c r="E151" i="6"/>
  <c r="D151" i="6"/>
  <c r="C151" i="6"/>
  <c r="B151" i="6"/>
  <c r="J150" i="6"/>
  <c r="I150" i="6"/>
  <c r="H150" i="6"/>
  <c r="G150" i="6"/>
  <c r="F150" i="6"/>
  <c r="E150" i="6"/>
  <c r="D150" i="6"/>
  <c r="C150" i="6"/>
  <c r="B150" i="6"/>
  <c r="J149" i="6"/>
  <c r="I149" i="6"/>
  <c r="H149" i="6"/>
  <c r="G149" i="6"/>
  <c r="F149" i="6"/>
  <c r="E149" i="6"/>
  <c r="D149" i="6"/>
  <c r="C149" i="6"/>
  <c r="B149" i="6"/>
  <c r="J148" i="6"/>
  <c r="I148" i="6"/>
  <c r="H148" i="6"/>
  <c r="G148" i="6"/>
  <c r="F148" i="6"/>
  <c r="E148" i="6"/>
  <c r="D148" i="6"/>
  <c r="C148" i="6"/>
  <c r="B148" i="6"/>
  <c r="J147" i="6"/>
  <c r="I147" i="6"/>
  <c r="H147" i="6"/>
  <c r="G147" i="6"/>
  <c r="F147" i="6"/>
  <c r="E147" i="6"/>
  <c r="D147" i="6"/>
  <c r="C147" i="6"/>
  <c r="B147" i="6"/>
  <c r="J146" i="6"/>
  <c r="I146" i="6"/>
  <c r="H146" i="6"/>
  <c r="G146" i="6"/>
  <c r="F146" i="6"/>
  <c r="E146" i="6"/>
  <c r="D146" i="6"/>
  <c r="C146" i="6"/>
  <c r="B146" i="6"/>
  <c r="J145" i="6"/>
  <c r="I145" i="6"/>
  <c r="H145" i="6"/>
  <c r="G145" i="6"/>
  <c r="F145" i="6"/>
  <c r="E145" i="6"/>
  <c r="D145" i="6"/>
  <c r="C145" i="6"/>
  <c r="B145" i="6"/>
  <c r="J144" i="6"/>
  <c r="I144" i="6"/>
  <c r="H144" i="6"/>
  <c r="G144" i="6"/>
  <c r="F144" i="6"/>
  <c r="E144" i="6"/>
  <c r="D144" i="6"/>
  <c r="C144" i="6"/>
  <c r="B144" i="6"/>
  <c r="J143" i="6"/>
  <c r="I143" i="6"/>
  <c r="H143" i="6"/>
  <c r="G143" i="6"/>
  <c r="F143" i="6"/>
  <c r="E143" i="6"/>
  <c r="D143" i="6"/>
  <c r="C143" i="6"/>
  <c r="B143" i="6"/>
  <c r="J142" i="6"/>
  <c r="I142" i="6"/>
  <c r="H142" i="6"/>
  <c r="G142" i="6"/>
  <c r="F142" i="6"/>
  <c r="E142" i="6"/>
  <c r="D142" i="6"/>
  <c r="C142" i="6"/>
  <c r="B142" i="6"/>
  <c r="J141" i="6"/>
  <c r="I141" i="6"/>
  <c r="H141" i="6"/>
  <c r="G141" i="6"/>
  <c r="F141" i="6"/>
  <c r="E141" i="6"/>
  <c r="D141" i="6"/>
  <c r="C141" i="6"/>
  <c r="B141" i="6"/>
  <c r="J140" i="6"/>
  <c r="I140" i="6"/>
  <c r="H140" i="6"/>
  <c r="G140" i="6"/>
  <c r="F140" i="6"/>
  <c r="E140" i="6"/>
  <c r="D140" i="6"/>
  <c r="C140" i="6"/>
  <c r="B140" i="6"/>
  <c r="J139" i="6"/>
  <c r="I139" i="6"/>
  <c r="H139" i="6"/>
  <c r="G139" i="6"/>
  <c r="F139" i="6"/>
  <c r="E139" i="6"/>
  <c r="D139" i="6"/>
  <c r="C139" i="6"/>
  <c r="B139" i="6"/>
  <c r="J138" i="6"/>
  <c r="I138" i="6"/>
  <c r="H138" i="6"/>
  <c r="G138" i="6"/>
  <c r="F138" i="6"/>
  <c r="E138" i="6"/>
  <c r="D138" i="6"/>
  <c r="C138" i="6"/>
  <c r="B138" i="6"/>
  <c r="J137" i="6"/>
  <c r="I137" i="6"/>
  <c r="H137" i="6"/>
  <c r="G137" i="6"/>
  <c r="F137" i="6"/>
  <c r="E137" i="6"/>
  <c r="D137" i="6"/>
  <c r="C137" i="6"/>
  <c r="B137" i="6"/>
  <c r="J136" i="6"/>
  <c r="I136" i="6"/>
  <c r="H136" i="6"/>
  <c r="G136" i="6"/>
  <c r="F136" i="6"/>
  <c r="E136" i="6"/>
  <c r="D136" i="6"/>
  <c r="C136" i="6"/>
  <c r="B136" i="6"/>
  <c r="J135" i="6"/>
  <c r="I135" i="6"/>
  <c r="H135" i="6"/>
  <c r="G135" i="6"/>
  <c r="F135" i="6"/>
  <c r="E135" i="6"/>
  <c r="D135" i="6"/>
  <c r="C135" i="6"/>
  <c r="B135" i="6"/>
  <c r="J134" i="6"/>
  <c r="I134" i="6"/>
  <c r="H134" i="6"/>
  <c r="G134" i="6"/>
  <c r="F134" i="6"/>
  <c r="E134" i="6"/>
  <c r="D134" i="6"/>
  <c r="C134" i="6"/>
  <c r="B134" i="6"/>
  <c r="J133" i="6"/>
  <c r="I133" i="6"/>
  <c r="H133" i="6"/>
  <c r="G133" i="6"/>
  <c r="F133" i="6"/>
  <c r="E133" i="6"/>
  <c r="D133" i="6"/>
  <c r="C133" i="6"/>
  <c r="B133" i="6"/>
  <c r="J132" i="6"/>
  <c r="I132" i="6"/>
  <c r="H132" i="6"/>
  <c r="G132" i="6"/>
  <c r="F132" i="6"/>
  <c r="E132" i="6"/>
  <c r="D132" i="6"/>
  <c r="C132" i="6"/>
  <c r="B132" i="6"/>
  <c r="J131" i="6"/>
  <c r="I131" i="6"/>
  <c r="H131" i="6"/>
  <c r="G131" i="6"/>
  <c r="F131" i="6"/>
  <c r="E131" i="6"/>
  <c r="D131" i="6"/>
  <c r="C131" i="6"/>
  <c r="B131" i="6"/>
  <c r="J130" i="6"/>
  <c r="I130" i="6"/>
  <c r="H130" i="6"/>
  <c r="G130" i="6"/>
  <c r="F130" i="6"/>
  <c r="E130" i="6"/>
  <c r="D130" i="6"/>
  <c r="C130" i="6"/>
  <c r="B130" i="6"/>
  <c r="J129" i="6"/>
  <c r="I129" i="6"/>
  <c r="H129" i="6"/>
  <c r="G129" i="6"/>
  <c r="F129" i="6"/>
  <c r="E129" i="6"/>
  <c r="D129" i="6"/>
  <c r="C129" i="6"/>
  <c r="B129" i="6"/>
  <c r="J128" i="6"/>
  <c r="I128" i="6"/>
  <c r="H128" i="6"/>
  <c r="G128" i="6"/>
  <c r="F128" i="6"/>
  <c r="E128" i="6"/>
  <c r="D128" i="6"/>
  <c r="C128" i="6"/>
  <c r="B128" i="6"/>
  <c r="J127" i="6"/>
  <c r="I127" i="6"/>
  <c r="H127" i="6"/>
  <c r="G127" i="6"/>
  <c r="F127" i="6"/>
  <c r="E127" i="6"/>
  <c r="D127" i="6"/>
  <c r="C127" i="6"/>
  <c r="B127" i="6"/>
  <c r="J126" i="6"/>
  <c r="I126" i="6"/>
  <c r="H126" i="6"/>
  <c r="G126" i="6"/>
  <c r="F126" i="6"/>
  <c r="E126" i="6"/>
  <c r="D126" i="6"/>
  <c r="C126" i="6"/>
  <c r="B126" i="6"/>
  <c r="J125" i="6"/>
  <c r="I125" i="6"/>
  <c r="H125" i="6"/>
  <c r="G125" i="6"/>
  <c r="F125" i="6"/>
  <c r="E125" i="6"/>
  <c r="D125" i="6"/>
  <c r="C125" i="6"/>
  <c r="B125" i="6"/>
  <c r="J124" i="6"/>
  <c r="I124" i="6"/>
  <c r="H124" i="6"/>
  <c r="G124" i="6"/>
  <c r="F124" i="6"/>
  <c r="E124" i="6"/>
  <c r="D124" i="6"/>
  <c r="C124" i="6"/>
  <c r="B124" i="6"/>
  <c r="J123" i="6"/>
  <c r="I123" i="6"/>
  <c r="H123" i="6"/>
  <c r="G123" i="6"/>
  <c r="F123" i="6"/>
  <c r="E123" i="6"/>
  <c r="D123" i="6"/>
  <c r="C123" i="6"/>
  <c r="B123" i="6"/>
  <c r="J122" i="6"/>
  <c r="I122" i="6"/>
  <c r="H122" i="6"/>
  <c r="G122" i="6"/>
  <c r="F122" i="6"/>
  <c r="E122" i="6"/>
  <c r="D122" i="6"/>
  <c r="C122" i="6"/>
  <c r="B122" i="6"/>
  <c r="J121" i="6"/>
  <c r="I121" i="6"/>
  <c r="H121" i="6"/>
  <c r="G121" i="6"/>
  <c r="F121" i="6"/>
  <c r="E121" i="6"/>
  <c r="D121" i="6"/>
  <c r="C121" i="6"/>
  <c r="B121" i="6"/>
  <c r="J120" i="6"/>
  <c r="I120" i="6"/>
  <c r="H120" i="6"/>
  <c r="G120" i="6"/>
  <c r="F120" i="6"/>
  <c r="E120" i="6"/>
  <c r="D120" i="6"/>
  <c r="C120" i="6"/>
  <c r="B120" i="6"/>
  <c r="J119" i="6"/>
  <c r="I119" i="6"/>
  <c r="H119" i="6"/>
  <c r="G119" i="6"/>
  <c r="F119" i="6"/>
  <c r="E119" i="6"/>
  <c r="D119" i="6"/>
  <c r="C119" i="6"/>
  <c r="B119" i="6"/>
  <c r="J118" i="6"/>
  <c r="I118" i="6"/>
  <c r="H118" i="6"/>
  <c r="G118" i="6"/>
  <c r="F118" i="6"/>
  <c r="E118" i="6"/>
  <c r="D118" i="6"/>
  <c r="C118" i="6"/>
  <c r="B118" i="6"/>
  <c r="J117" i="6"/>
  <c r="I117" i="6"/>
  <c r="H117" i="6"/>
  <c r="G117" i="6"/>
  <c r="F117" i="6"/>
  <c r="E117" i="6"/>
  <c r="D117" i="6"/>
  <c r="C117" i="6"/>
  <c r="B117" i="6"/>
  <c r="J116" i="6"/>
  <c r="I116" i="6"/>
  <c r="H116" i="6"/>
  <c r="G116" i="6"/>
  <c r="F116" i="6"/>
  <c r="E116" i="6"/>
  <c r="D116" i="6"/>
  <c r="C116" i="6"/>
  <c r="B116" i="6"/>
  <c r="J115" i="6"/>
  <c r="I115" i="6"/>
  <c r="H115" i="6"/>
  <c r="G115" i="6"/>
  <c r="F115" i="6"/>
  <c r="E115" i="6"/>
  <c r="D115" i="6"/>
  <c r="C115" i="6"/>
  <c r="B115" i="6"/>
  <c r="J114" i="6"/>
  <c r="I114" i="6"/>
  <c r="H114" i="6"/>
  <c r="G114" i="6"/>
  <c r="F114" i="6"/>
  <c r="E114" i="6"/>
  <c r="D114" i="6"/>
  <c r="C114" i="6"/>
  <c r="B114" i="6"/>
  <c r="J113" i="6"/>
  <c r="I113" i="6"/>
  <c r="H113" i="6"/>
  <c r="G113" i="6"/>
  <c r="F113" i="6"/>
  <c r="E113" i="6"/>
  <c r="D113" i="6"/>
  <c r="C113" i="6"/>
  <c r="B113" i="6"/>
  <c r="J112" i="6"/>
  <c r="I112" i="6"/>
  <c r="H112" i="6"/>
  <c r="G112" i="6"/>
  <c r="F112" i="6"/>
  <c r="E112" i="6"/>
  <c r="D112" i="6"/>
  <c r="C112" i="6"/>
  <c r="B112" i="6"/>
  <c r="J111" i="6"/>
  <c r="I111" i="6"/>
  <c r="H111" i="6"/>
  <c r="G111" i="6"/>
  <c r="F111" i="6"/>
  <c r="E111" i="6"/>
  <c r="D111" i="6"/>
  <c r="C111" i="6"/>
  <c r="B111" i="6"/>
  <c r="J110" i="6"/>
  <c r="I110" i="6"/>
  <c r="H110" i="6"/>
  <c r="G110" i="6"/>
  <c r="F110" i="6"/>
  <c r="E110" i="6"/>
  <c r="D110" i="6"/>
  <c r="C110" i="6"/>
  <c r="B110" i="6"/>
  <c r="J109" i="6"/>
  <c r="I109" i="6"/>
  <c r="H109" i="6"/>
  <c r="G109" i="6"/>
  <c r="F109" i="6"/>
  <c r="E109" i="6"/>
  <c r="D109" i="6"/>
  <c r="C109" i="6"/>
  <c r="B109" i="6"/>
  <c r="J108" i="6"/>
  <c r="I108" i="6"/>
  <c r="H108" i="6"/>
  <c r="G108" i="6"/>
  <c r="F108" i="6"/>
  <c r="E108" i="6"/>
  <c r="D108" i="6"/>
  <c r="C108" i="6"/>
  <c r="B108" i="6"/>
  <c r="J107" i="6"/>
  <c r="I107" i="6"/>
  <c r="H107" i="6"/>
  <c r="G107" i="6"/>
  <c r="F107" i="6"/>
  <c r="E107" i="6"/>
  <c r="D107" i="6"/>
  <c r="C107" i="6"/>
  <c r="B107" i="6"/>
  <c r="J106" i="6"/>
  <c r="I106" i="6"/>
  <c r="H106" i="6"/>
  <c r="G106" i="6"/>
  <c r="F106" i="6"/>
  <c r="E106" i="6"/>
  <c r="D106" i="6"/>
  <c r="C106" i="6"/>
  <c r="B106" i="6"/>
  <c r="J105" i="6"/>
  <c r="I105" i="6"/>
  <c r="H105" i="6"/>
  <c r="G105" i="6"/>
  <c r="F105" i="6"/>
  <c r="E105" i="6"/>
  <c r="D105" i="6"/>
  <c r="C105" i="6"/>
  <c r="B105" i="6"/>
  <c r="J104" i="6"/>
  <c r="I104" i="6"/>
  <c r="H104" i="6"/>
  <c r="G104" i="6"/>
  <c r="F104" i="6"/>
  <c r="E104" i="6"/>
  <c r="D104" i="6"/>
  <c r="C104" i="6"/>
  <c r="B104" i="6"/>
  <c r="J103" i="6"/>
  <c r="I103" i="6"/>
  <c r="H103" i="6"/>
  <c r="G103" i="6"/>
  <c r="F103" i="6"/>
  <c r="E103" i="6"/>
  <c r="D103" i="6"/>
  <c r="C103" i="6"/>
  <c r="B103" i="6"/>
  <c r="J102" i="6"/>
  <c r="I102" i="6"/>
  <c r="H102" i="6"/>
  <c r="G102" i="6"/>
  <c r="F102" i="6"/>
  <c r="E102" i="6"/>
  <c r="D102" i="6"/>
  <c r="C102" i="6"/>
  <c r="B102" i="6"/>
  <c r="J101" i="6"/>
  <c r="I101" i="6"/>
  <c r="H101" i="6"/>
  <c r="G101" i="6"/>
  <c r="F101" i="6"/>
  <c r="E101" i="6"/>
  <c r="D101" i="6"/>
  <c r="C101" i="6"/>
  <c r="B101" i="6"/>
  <c r="J100" i="6"/>
  <c r="I100" i="6"/>
  <c r="H100" i="6"/>
  <c r="G100" i="6"/>
  <c r="F100" i="6"/>
  <c r="E100" i="6"/>
  <c r="D100" i="6"/>
  <c r="C100" i="6"/>
  <c r="B100" i="6"/>
  <c r="J99" i="6"/>
  <c r="I99" i="6"/>
  <c r="H99" i="6"/>
  <c r="G99" i="6"/>
  <c r="F99" i="6"/>
  <c r="E99" i="6"/>
  <c r="D99" i="6"/>
  <c r="C99" i="6"/>
  <c r="B99" i="6"/>
  <c r="J98" i="6"/>
  <c r="I98" i="6"/>
  <c r="H98" i="6"/>
  <c r="G98" i="6"/>
  <c r="F98" i="6"/>
  <c r="E98" i="6"/>
  <c r="D98" i="6"/>
  <c r="C98" i="6"/>
  <c r="B98" i="6"/>
  <c r="J97" i="6"/>
  <c r="I97" i="6"/>
  <c r="H97" i="6"/>
  <c r="G97" i="6"/>
  <c r="F97" i="6"/>
  <c r="E97" i="6"/>
  <c r="D97" i="6"/>
  <c r="C97" i="6"/>
  <c r="B97" i="6"/>
  <c r="J96" i="6"/>
  <c r="I96" i="6"/>
  <c r="H96" i="6"/>
  <c r="G96" i="6"/>
  <c r="F96" i="6"/>
  <c r="E96" i="6"/>
  <c r="D96" i="6"/>
  <c r="C96" i="6"/>
  <c r="B96" i="6"/>
  <c r="J95" i="6"/>
  <c r="I95" i="6"/>
  <c r="H95" i="6"/>
  <c r="G95" i="6"/>
  <c r="F95" i="6"/>
  <c r="E95" i="6"/>
  <c r="D95" i="6"/>
  <c r="C95" i="6"/>
  <c r="B95" i="6"/>
  <c r="J94" i="6"/>
  <c r="I94" i="6"/>
  <c r="H94" i="6"/>
  <c r="G94" i="6"/>
  <c r="F94" i="6"/>
  <c r="E94" i="6"/>
  <c r="D94" i="6"/>
  <c r="C94" i="6"/>
  <c r="B94" i="6"/>
  <c r="J93" i="6"/>
  <c r="I93" i="6"/>
  <c r="H93" i="6"/>
  <c r="G93" i="6"/>
  <c r="F93" i="6"/>
  <c r="E93" i="6"/>
  <c r="D93" i="6"/>
  <c r="C93" i="6"/>
  <c r="B93" i="6"/>
  <c r="J92" i="6"/>
  <c r="I92" i="6"/>
  <c r="H92" i="6"/>
  <c r="G92" i="6"/>
  <c r="F92" i="6"/>
  <c r="E92" i="6"/>
  <c r="D92" i="6"/>
  <c r="C92" i="6"/>
  <c r="B92" i="6"/>
  <c r="J91" i="6"/>
  <c r="I91" i="6"/>
  <c r="H91" i="6"/>
  <c r="G91" i="6"/>
  <c r="F91" i="6"/>
  <c r="E91" i="6"/>
  <c r="D91" i="6"/>
  <c r="C91" i="6"/>
  <c r="B91" i="6"/>
  <c r="J90" i="6"/>
  <c r="I90" i="6"/>
  <c r="H90" i="6"/>
  <c r="G90" i="6"/>
  <c r="F90" i="6"/>
  <c r="E90" i="6"/>
  <c r="D90" i="6"/>
  <c r="C90" i="6"/>
  <c r="B90" i="6"/>
  <c r="J89" i="6"/>
  <c r="I89" i="6"/>
  <c r="H89" i="6"/>
  <c r="G89" i="6"/>
  <c r="F89" i="6"/>
  <c r="E89" i="6"/>
  <c r="D89" i="6"/>
  <c r="C89" i="6"/>
  <c r="B89" i="6"/>
  <c r="J88" i="6"/>
  <c r="I88" i="6"/>
  <c r="H88" i="6"/>
  <c r="G88" i="6"/>
  <c r="F88" i="6"/>
  <c r="E88" i="6"/>
  <c r="D88" i="6"/>
  <c r="C88" i="6"/>
  <c r="B88" i="6"/>
  <c r="J87" i="6"/>
  <c r="I87" i="6"/>
  <c r="H87" i="6"/>
  <c r="G87" i="6"/>
  <c r="F87" i="6"/>
  <c r="E87" i="6"/>
  <c r="D87" i="6"/>
  <c r="C87" i="6"/>
  <c r="B87" i="6"/>
  <c r="J86" i="6"/>
  <c r="I86" i="6"/>
  <c r="H86" i="6"/>
  <c r="G86" i="6"/>
  <c r="F86" i="6"/>
  <c r="E86" i="6"/>
  <c r="D86" i="6"/>
  <c r="C86" i="6"/>
  <c r="B86" i="6"/>
  <c r="J85" i="6"/>
  <c r="I85" i="6"/>
  <c r="H85" i="6"/>
  <c r="G85" i="6"/>
  <c r="F85" i="6"/>
  <c r="E85" i="6"/>
  <c r="D85" i="6"/>
  <c r="C85" i="6"/>
  <c r="B85" i="6"/>
  <c r="J84" i="6"/>
  <c r="I84" i="6"/>
  <c r="H84" i="6"/>
  <c r="G84" i="6"/>
  <c r="F84" i="6"/>
  <c r="E84" i="6"/>
  <c r="D84" i="6"/>
  <c r="C84" i="6"/>
  <c r="B84" i="6"/>
  <c r="J83" i="6"/>
  <c r="I83" i="6"/>
  <c r="H83" i="6"/>
  <c r="G83" i="6"/>
  <c r="F83" i="6"/>
  <c r="E83" i="6"/>
  <c r="D83" i="6"/>
  <c r="C83" i="6"/>
  <c r="B83" i="6"/>
  <c r="J82" i="6"/>
  <c r="I82" i="6"/>
  <c r="H82" i="6"/>
  <c r="G82" i="6"/>
  <c r="F82" i="6"/>
  <c r="E82" i="6"/>
  <c r="D82" i="6"/>
  <c r="C82" i="6"/>
  <c r="B82" i="6"/>
  <c r="J81" i="6"/>
  <c r="I81" i="6"/>
  <c r="H81" i="6"/>
  <c r="G81" i="6"/>
  <c r="F81" i="6"/>
  <c r="E81" i="6"/>
  <c r="D81" i="6"/>
  <c r="C81" i="6"/>
  <c r="B81" i="6"/>
  <c r="J80" i="6"/>
  <c r="I80" i="6"/>
  <c r="H80" i="6"/>
  <c r="G80" i="6"/>
  <c r="F80" i="6"/>
  <c r="E80" i="6"/>
  <c r="D80" i="6"/>
  <c r="C80" i="6"/>
  <c r="B80" i="6"/>
  <c r="J79" i="6"/>
  <c r="I79" i="6"/>
  <c r="H79" i="6"/>
  <c r="G79" i="6"/>
  <c r="F79" i="6"/>
  <c r="E79" i="6"/>
  <c r="D79" i="6"/>
  <c r="C79" i="6"/>
  <c r="B79" i="6"/>
  <c r="J78" i="6"/>
  <c r="I78" i="6"/>
  <c r="H78" i="6"/>
  <c r="G78" i="6"/>
  <c r="F78" i="6"/>
  <c r="E78" i="6"/>
  <c r="D78" i="6"/>
  <c r="C78" i="6"/>
  <c r="B78" i="6"/>
  <c r="J77" i="6"/>
  <c r="I77" i="6"/>
  <c r="H77" i="6"/>
  <c r="G77" i="6"/>
  <c r="F77" i="6"/>
  <c r="E77" i="6"/>
  <c r="D77" i="6"/>
  <c r="C77" i="6"/>
  <c r="B77" i="6"/>
  <c r="J76" i="6"/>
  <c r="I76" i="6"/>
  <c r="H76" i="6"/>
  <c r="G76" i="6"/>
  <c r="F76" i="6"/>
  <c r="E76" i="6"/>
  <c r="D76" i="6"/>
  <c r="C76" i="6"/>
  <c r="B76" i="6"/>
  <c r="J75" i="6"/>
  <c r="I75" i="6"/>
  <c r="H75" i="6"/>
  <c r="G75" i="6"/>
  <c r="F75" i="6"/>
  <c r="E75" i="6"/>
  <c r="D75" i="6"/>
  <c r="C75" i="6"/>
  <c r="B75" i="6"/>
  <c r="J74" i="6"/>
  <c r="I74" i="6"/>
  <c r="H74" i="6"/>
  <c r="G74" i="6"/>
  <c r="F74" i="6"/>
  <c r="E74" i="6"/>
  <c r="D74" i="6"/>
  <c r="C74" i="6"/>
  <c r="B74" i="6"/>
  <c r="J73" i="6"/>
  <c r="I73" i="6"/>
  <c r="H73" i="6"/>
  <c r="G73" i="6"/>
  <c r="F73" i="6"/>
  <c r="E73" i="6"/>
  <c r="D73" i="6"/>
  <c r="C73" i="6"/>
  <c r="B73" i="6"/>
  <c r="J72" i="6"/>
  <c r="I72" i="6"/>
  <c r="H72" i="6"/>
  <c r="G72" i="6"/>
  <c r="F72" i="6"/>
  <c r="E72" i="6"/>
  <c r="D72" i="6"/>
  <c r="C72" i="6"/>
  <c r="B72" i="6"/>
  <c r="J71" i="6"/>
  <c r="I71" i="6"/>
  <c r="H71" i="6"/>
  <c r="G71" i="6"/>
  <c r="F71" i="6"/>
  <c r="E71" i="6"/>
  <c r="D71" i="6"/>
  <c r="C71" i="6"/>
  <c r="B71" i="6"/>
  <c r="J70" i="6"/>
  <c r="I70" i="6"/>
  <c r="H70" i="6"/>
  <c r="G70" i="6"/>
  <c r="F70" i="6"/>
  <c r="E70" i="6"/>
  <c r="D70" i="6"/>
  <c r="C70" i="6"/>
  <c r="B70" i="6"/>
  <c r="J69" i="6"/>
  <c r="I69" i="6"/>
  <c r="H69" i="6"/>
  <c r="G69" i="6"/>
  <c r="F69" i="6"/>
  <c r="E69" i="6"/>
  <c r="D69" i="6"/>
  <c r="C69" i="6"/>
  <c r="B69" i="6"/>
  <c r="J68" i="6"/>
  <c r="I68" i="6"/>
  <c r="H68" i="6"/>
  <c r="G68" i="6"/>
  <c r="F68" i="6"/>
  <c r="E68" i="6"/>
  <c r="D68" i="6"/>
  <c r="C68" i="6"/>
  <c r="B68" i="6"/>
  <c r="J67" i="6"/>
  <c r="I67" i="6"/>
  <c r="H67" i="6"/>
  <c r="G67" i="6"/>
  <c r="F67" i="6"/>
  <c r="E67" i="6"/>
  <c r="D67" i="6"/>
  <c r="C67" i="6"/>
  <c r="B67" i="6"/>
  <c r="J66" i="6"/>
  <c r="I66" i="6"/>
  <c r="H66" i="6"/>
  <c r="G66" i="6"/>
  <c r="F66" i="6"/>
  <c r="E66" i="6"/>
  <c r="D66" i="6"/>
  <c r="C66" i="6"/>
  <c r="B66" i="6"/>
  <c r="J65" i="6"/>
  <c r="I65" i="6"/>
  <c r="H65" i="6"/>
  <c r="G65" i="6"/>
  <c r="F65" i="6"/>
  <c r="E65" i="6"/>
  <c r="D65" i="6"/>
  <c r="C65" i="6"/>
  <c r="B65" i="6"/>
  <c r="J64" i="6"/>
  <c r="I64" i="6"/>
  <c r="H64" i="6"/>
  <c r="G64" i="6"/>
  <c r="F64" i="6"/>
  <c r="E64" i="6"/>
  <c r="D64" i="6"/>
  <c r="C64" i="6"/>
  <c r="B64" i="6"/>
  <c r="J63" i="6"/>
  <c r="I63" i="6"/>
  <c r="H63" i="6"/>
  <c r="G63" i="6"/>
  <c r="F63" i="6"/>
  <c r="E63" i="6"/>
  <c r="D63" i="6"/>
  <c r="C63" i="6"/>
  <c r="B63" i="6"/>
  <c r="J62" i="6"/>
  <c r="I62" i="6"/>
  <c r="H62" i="6"/>
  <c r="G62" i="6"/>
  <c r="F62" i="6"/>
  <c r="E62" i="6"/>
  <c r="D62" i="6"/>
  <c r="C62" i="6"/>
  <c r="B62" i="6"/>
  <c r="J61" i="6"/>
  <c r="I61" i="6"/>
  <c r="H61" i="6"/>
  <c r="G61" i="6"/>
  <c r="F61" i="6"/>
  <c r="E61" i="6"/>
  <c r="D61" i="6"/>
  <c r="C61" i="6"/>
  <c r="B61" i="6"/>
  <c r="J60" i="6"/>
  <c r="I60" i="6"/>
  <c r="H60" i="6"/>
  <c r="G60" i="6"/>
  <c r="F60" i="6"/>
  <c r="E60" i="6"/>
  <c r="D60" i="6"/>
  <c r="C60" i="6"/>
  <c r="B60" i="6"/>
  <c r="J59" i="6"/>
  <c r="I59" i="6"/>
  <c r="H59" i="6"/>
  <c r="G59" i="6"/>
  <c r="F59" i="6"/>
  <c r="E59" i="6"/>
  <c r="D59" i="6"/>
  <c r="C59" i="6"/>
  <c r="B59" i="6"/>
  <c r="J58" i="6"/>
  <c r="I58" i="6"/>
  <c r="H58" i="6"/>
  <c r="G58" i="6"/>
  <c r="F58" i="6"/>
  <c r="E58" i="6"/>
  <c r="D58" i="6"/>
  <c r="C58" i="6"/>
  <c r="B58" i="6"/>
  <c r="J57" i="6"/>
  <c r="I57" i="6"/>
  <c r="H57" i="6"/>
  <c r="G57" i="6"/>
  <c r="F57" i="6"/>
  <c r="E57" i="6"/>
  <c r="D57" i="6"/>
  <c r="C57" i="6"/>
  <c r="B57" i="6"/>
  <c r="J56" i="6"/>
  <c r="I56" i="6"/>
  <c r="H56" i="6"/>
  <c r="G56" i="6"/>
  <c r="F56" i="6"/>
  <c r="E56" i="6"/>
  <c r="D56" i="6"/>
  <c r="C56" i="6"/>
  <c r="B56" i="6"/>
  <c r="J55" i="6"/>
  <c r="I55" i="6"/>
  <c r="H55" i="6"/>
  <c r="G55" i="6"/>
  <c r="F55" i="6"/>
  <c r="E55" i="6"/>
  <c r="D55" i="6"/>
  <c r="C55" i="6"/>
  <c r="B55" i="6"/>
  <c r="J54" i="6"/>
  <c r="I54" i="6"/>
  <c r="H54" i="6"/>
  <c r="G54" i="6"/>
  <c r="F54" i="6"/>
  <c r="E54" i="6"/>
  <c r="D54" i="6"/>
  <c r="C54" i="6"/>
  <c r="B54" i="6"/>
  <c r="J53" i="6"/>
  <c r="I53" i="6"/>
  <c r="H53" i="6"/>
  <c r="G53" i="6"/>
  <c r="F53" i="6"/>
  <c r="E53" i="6"/>
  <c r="D53" i="6"/>
  <c r="C53" i="6"/>
  <c r="B53" i="6"/>
  <c r="J52" i="6"/>
  <c r="I52" i="6"/>
  <c r="H52" i="6"/>
  <c r="G52" i="6"/>
  <c r="F52" i="6"/>
  <c r="E52" i="6"/>
  <c r="D52" i="6"/>
  <c r="C52" i="6"/>
  <c r="B52" i="6"/>
  <c r="J51" i="6"/>
  <c r="I51" i="6"/>
  <c r="H51" i="6"/>
  <c r="G51" i="6"/>
  <c r="F51" i="6"/>
  <c r="E51" i="6"/>
  <c r="D51" i="6"/>
  <c r="C51" i="6"/>
  <c r="B51" i="6"/>
  <c r="J50" i="6"/>
  <c r="I50" i="6"/>
  <c r="H50" i="6"/>
  <c r="G50" i="6"/>
  <c r="F50" i="6"/>
  <c r="E50" i="6"/>
  <c r="D50" i="6"/>
  <c r="C50" i="6"/>
  <c r="B50" i="6"/>
  <c r="J49" i="6"/>
  <c r="I49" i="6"/>
  <c r="H49" i="6"/>
  <c r="G49" i="6"/>
  <c r="F49" i="6"/>
  <c r="E49" i="6"/>
  <c r="D49" i="6"/>
  <c r="C49" i="6"/>
  <c r="B49" i="6"/>
  <c r="J48" i="6"/>
  <c r="I48" i="6"/>
  <c r="H48" i="6"/>
  <c r="G48" i="6"/>
  <c r="F48" i="6"/>
  <c r="E48" i="6"/>
  <c r="D48" i="6"/>
  <c r="C48" i="6"/>
  <c r="B48" i="6"/>
  <c r="J47" i="6"/>
  <c r="I47" i="6"/>
  <c r="H47" i="6"/>
  <c r="G47" i="6"/>
  <c r="F47" i="6"/>
  <c r="E47" i="6"/>
  <c r="D47" i="6"/>
  <c r="C47" i="6"/>
  <c r="B47" i="6"/>
  <c r="J46" i="6"/>
  <c r="I46" i="6"/>
  <c r="H46" i="6"/>
  <c r="G46" i="6"/>
  <c r="F46" i="6"/>
  <c r="E46" i="6"/>
  <c r="D46" i="6"/>
  <c r="C46" i="6"/>
  <c r="B46" i="6"/>
  <c r="J45" i="6"/>
  <c r="I45" i="6"/>
  <c r="H45" i="6"/>
  <c r="G45" i="6"/>
  <c r="F45" i="6"/>
  <c r="E45" i="6"/>
  <c r="D45" i="6"/>
  <c r="C45" i="6"/>
  <c r="B45" i="6"/>
  <c r="J44" i="6"/>
  <c r="I44" i="6"/>
  <c r="H44" i="6"/>
  <c r="G44" i="6"/>
  <c r="F44" i="6"/>
  <c r="E44" i="6"/>
  <c r="D44" i="6"/>
  <c r="C44" i="6"/>
  <c r="B44" i="6"/>
  <c r="J43" i="6"/>
  <c r="I43" i="6"/>
  <c r="H43" i="6"/>
  <c r="G43" i="6"/>
  <c r="F43" i="6"/>
  <c r="E43" i="6"/>
  <c r="D43" i="6"/>
  <c r="C43" i="6"/>
  <c r="B43" i="6"/>
  <c r="J42" i="6"/>
  <c r="I42" i="6"/>
  <c r="H42" i="6"/>
  <c r="G42" i="6"/>
  <c r="F42" i="6"/>
  <c r="E42" i="6"/>
  <c r="D42" i="6"/>
  <c r="C42" i="6"/>
  <c r="B42" i="6"/>
  <c r="J41" i="6"/>
  <c r="I41" i="6"/>
  <c r="H41" i="6"/>
  <c r="G41" i="6"/>
  <c r="F41" i="6"/>
  <c r="E41" i="6"/>
  <c r="D41" i="6"/>
  <c r="C41" i="6"/>
  <c r="B41" i="6"/>
  <c r="J40" i="6"/>
  <c r="I40" i="6"/>
  <c r="H40" i="6"/>
  <c r="G40" i="6"/>
  <c r="F40" i="6"/>
  <c r="E40" i="6"/>
  <c r="D40" i="6"/>
  <c r="C40" i="6"/>
  <c r="B40" i="6"/>
  <c r="J39" i="6"/>
  <c r="I39" i="6"/>
  <c r="H39" i="6"/>
  <c r="G39" i="6"/>
  <c r="F39" i="6"/>
  <c r="E39" i="6"/>
  <c r="D39" i="6"/>
  <c r="C39" i="6"/>
  <c r="B39" i="6"/>
  <c r="J38" i="6"/>
  <c r="I38" i="6"/>
  <c r="H38" i="6"/>
  <c r="G38" i="6"/>
  <c r="F38" i="6"/>
  <c r="E38" i="6"/>
  <c r="D38" i="6"/>
  <c r="C38" i="6"/>
  <c r="B38" i="6"/>
  <c r="J37" i="6"/>
  <c r="I37" i="6"/>
  <c r="H37" i="6"/>
  <c r="G37" i="6"/>
  <c r="F37" i="6"/>
  <c r="E37" i="6"/>
  <c r="D37" i="6"/>
  <c r="C37" i="6"/>
  <c r="B37" i="6"/>
  <c r="J36" i="6"/>
  <c r="I36" i="6"/>
  <c r="H36" i="6"/>
  <c r="G36" i="6"/>
  <c r="F36" i="6"/>
  <c r="E36" i="6"/>
  <c r="D36" i="6"/>
  <c r="C36" i="6"/>
  <c r="B36" i="6"/>
  <c r="J35" i="6"/>
  <c r="I35" i="6"/>
  <c r="H35" i="6"/>
  <c r="G35" i="6"/>
  <c r="F35" i="6"/>
  <c r="E35" i="6"/>
  <c r="D35" i="6"/>
  <c r="C35" i="6"/>
  <c r="B35" i="6"/>
  <c r="J34" i="6"/>
  <c r="I34" i="6"/>
  <c r="H34" i="6"/>
  <c r="G34" i="6"/>
  <c r="F34" i="6"/>
  <c r="E34" i="6"/>
  <c r="D34" i="6"/>
  <c r="C34" i="6"/>
  <c r="B34" i="6"/>
  <c r="J33" i="6"/>
  <c r="I33" i="6"/>
  <c r="H33" i="6"/>
  <c r="G33" i="6"/>
  <c r="F33" i="6"/>
  <c r="E33" i="6"/>
  <c r="D33" i="6"/>
  <c r="C33" i="6"/>
  <c r="B33" i="6"/>
  <c r="J32" i="6"/>
  <c r="I32" i="6"/>
  <c r="H32" i="6"/>
  <c r="G32" i="6"/>
  <c r="F32" i="6"/>
  <c r="E32" i="6"/>
  <c r="D32" i="6"/>
  <c r="C32" i="6"/>
  <c r="B32" i="6"/>
  <c r="J31" i="6"/>
  <c r="I31" i="6"/>
  <c r="H31" i="6"/>
  <c r="G31" i="6"/>
  <c r="F31" i="6"/>
  <c r="E31" i="6"/>
  <c r="D31" i="6"/>
  <c r="C31" i="6"/>
  <c r="B31" i="6"/>
  <c r="J30" i="6"/>
  <c r="I30" i="6"/>
  <c r="H30" i="6"/>
  <c r="G30" i="6"/>
  <c r="F30" i="6"/>
  <c r="E30" i="6"/>
  <c r="D30" i="6"/>
  <c r="C30" i="6"/>
  <c r="B30" i="6"/>
  <c r="J29" i="6"/>
  <c r="I29" i="6"/>
  <c r="H29" i="6"/>
  <c r="G29" i="6"/>
  <c r="F29" i="6"/>
  <c r="E29" i="6"/>
  <c r="D29" i="6"/>
  <c r="C29" i="6"/>
  <c r="B29" i="6"/>
  <c r="J28" i="6"/>
  <c r="I28" i="6"/>
  <c r="H28" i="6"/>
  <c r="G28" i="6"/>
  <c r="F28" i="6"/>
  <c r="E28" i="6"/>
  <c r="D28" i="6"/>
  <c r="C28" i="6"/>
  <c r="B28" i="6"/>
  <c r="J27" i="6"/>
  <c r="I27" i="6"/>
  <c r="H27" i="6"/>
  <c r="G27" i="6"/>
  <c r="F27" i="6"/>
  <c r="E27" i="6"/>
  <c r="D27" i="6"/>
  <c r="C27" i="6"/>
  <c r="B27" i="6"/>
  <c r="J26" i="6"/>
  <c r="I26" i="6"/>
  <c r="H26" i="6"/>
  <c r="G26" i="6"/>
  <c r="F26" i="6"/>
  <c r="E26" i="6"/>
  <c r="D26" i="6"/>
  <c r="C26" i="6"/>
  <c r="B26" i="6"/>
  <c r="J25" i="6"/>
  <c r="I25" i="6"/>
  <c r="H25" i="6"/>
  <c r="G25" i="6"/>
  <c r="F25" i="6"/>
  <c r="E25" i="6"/>
  <c r="D25" i="6"/>
  <c r="C25" i="6"/>
  <c r="B25" i="6"/>
  <c r="J24" i="6"/>
  <c r="I24" i="6"/>
  <c r="H24" i="6"/>
  <c r="G24" i="6"/>
  <c r="F24" i="6"/>
  <c r="E24" i="6"/>
  <c r="D24" i="6"/>
  <c r="C24" i="6"/>
  <c r="B24" i="6"/>
  <c r="J23" i="6"/>
  <c r="I23" i="6"/>
  <c r="H23" i="6"/>
  <c r="G23" i="6"/>
  <c r="F23" i="6"/>
  <c r="E23" i="6"/>
  <c r="D23" i="6"/>
  <c r="C23" i="6"/>
  <c r="B23" i="6"/>
  <c r="J22" i="6"/>
  <c r="I22" i="6"/>
  <c r="H22" i="6"/>
  <c r="G22" i="6"/>
  <c r="F22" i="6"/>
  <c r="E22" i="6"/>
  <c r="D22" i="6"/>
  <c r="C22" i="6"/>
  <c r="B22" i="6"/>
  <c r="J21" i="6"/>
  <c r="I21" i="6"/>
  <c r="H21" i="6"/>
  <c r="G21" i="6"/>
  <c r="F21" i="6"/>
  <c r="E21" i="6"/>
  <c r="D21" i="6"/>
  <c r="C21" i="6"/>
  <c r="B21" i="6"/>
  <c r="J20" i="6"/>
  <c r="I20" i="6"/>
  <c r="H20" i="6"/>
  <c r="G20" i="6"/>
  <c r="F20" i="6"/>
  <c r="E20" i="6"/>
  <c r="D20" i="6"/>
  <c r="C20" i="6"/>
  <c r="B20" i="6"/>
  <c r="J19" i="6"/>
  <c r="I19" i="6"/>
  <c r="H19" i="6"/>
  <c r="G19" i="6"/>
  <c r="F19" i="6"/>
  <c r="E19" i="6"/>
  <c r="D19" i="6"/>
  <c r="C19" i="6"/>
  <c r="B19" i="6"/>
  <c r="J18" i="6"/>
  <c r="I18" i="6"/>
  <c r="H18" i="6"/>
  <c r="G18" i="6"/>
  <c r="F18" i="6"/>
  <c r="E18" i="6"/>
  <c r="D18" i="6"/>
  <c r="C18" i="6"/>
  <c r="B18" i="6"/>
  <c r="J17" i="6"/>
  <c r="I17" i="6"/>
  <c r="H17" i="6"/>
  <c r="G17" i="6"/>
  <c r="F17" i="6"/>
  <c r="E17" i="6"/>
  <c r="D17" i="6"/>
  <c r="C17" i="6"/>
  <c r="B17" i="6"/>
  <c r="J16" i="6"/>
  <c r="I16" i="6"/>
  <c r="H16" i="6"/>
  <c r="G16" i="6"/>
  <c r="F16" i="6"/>
  <c r="E16" i="6"/>
  <c r="D16" i="6"/>
  <c r="C16" i="6"/>
  <c r="B16" i="6"/>
  <c r="J15" i="6"/>
  <c r="I15" i="6"/>
  <c r="H15" i="6"/>
  <c r="G15" i="6"/>
  <c r="F15" i="6"/>
  <c r="E15" i="6"/>
  <c r="D15" i="6"/>
  <c r="C15" i="6"/>
  <c r="B15" i="6"/>
  <c r="J14" i="6"/>
  <c r="I14" i="6"/>
  <c r="H14" i="6"/>
  <c r="G14" i="6"/>
  <c r="F14" i="6"/>
  <c r="E14" i="6"/>
  <c r="D14" i="6"/>
  <c r="C14" i="6"/>
  <c r="B14" i="6"/>
  <c r="J13" i="6"/>
  <c r="I13" i="6"/>
  <c r="H13" i="6"/>
  <c r="G13" i="6"/>
  <c r="F13" i="6"/>
  <c r="E13" i="6"/>
  <c r="D13" i="6"/>
  <c r="C13" i="6"/>
  <c r="B13" i="6"/>
  <c r="J12" i="6"/>
  <c r="I12" i="6"/>
  <c r="H12" i="6"/>
  <c r="G12" i="6"/>
  <c r="F12" i="6"/>
  <c r="E12" i="6"/>
  <c r="D12" i="6"/>
  <c r="C12" i="6"/>
  <c r="B12" i="6"/>
  <c r="J11" i="6"/>
  <c r="I11" i="6"/>
  <c r="H11" i="6"/>
  <c r="G11" i="6"/>
  <c r="F11" i="6"/>
  <c r="E11" i="6"/>
  <c r="D11" i="6"/>
  <c r="C11" i="6"/>
  <c r="B11" i="6"/>
  <c r="J10" i="6"/>
  <c r="I10" i="6"/>
  <c r="H10" i="6"/>
  <c r="G10" i="6"/>
  <c r="F10" i="6"/>
  <c r="E10" i="6"/>
  <c r="D10" i="6"/>
  <c r="C10" i="6"/>
  <c r="B10" i="6"/>
  <c r="J9" i="6"/>
  <c r="I9" i="6"/>
  <c r="H9" i="6"/>
  <c r="G9" i="6"/>
  <c r="F9" i="6"/>
  <c r="E9" i="6"/>
  <c r="D9" i="6"/>
  <c r="C9" i="6"/>
  <c r="B9" i="6"/>
  <c r="J8" i="6"/>
  <c r="I8" i="6"/>
  <c r="H8" i="6"/>
  <c r="G8" i="6"/>
  <c r="F8" i="6"/>
  <c r="E8" i="6"/>
  <c r="D8" i="6"/>
  <c r="C8" i="6"/>
  <c r="B8" i="6"/>
  <c r="J7" i="6"/>
  <c r="I7" i="6"/>
  <c r="H7" i="6"/>
  <c r="G7" i="6"/>
  <c r="F7" i="6"/>
  <c r="E7" i="6"/>
  <c r="D7" i="6"/>
  <c r="C7" i="6"/>
  <c r="B7" i="6"/>
  <c r="J6" i="6"/>
  <c r="I6" i="6"/>
  <c r="H6" i="6"/>
  <c r="G6" i="6"/>
  <c r="F6" i="6"/>
  <c r="E6" i="6"/>
  <c r="D6" i="6"/>
  <c r="C6" i="6"/>
  <c r="B6" i="6"/>
  <c r="J5" i="6"/>
  <c r="I5" i="6"/>
  <c r="H5" i="6"/>
  <c r="G5" i="6"/>
  <c r="F5" i="6"/>
  <c r="E5" i="6"/>
  <c r="D5" i="6"/>
  <c r="C5" i="6"/>
  <c r="B5" i="6"/>
  <c r="J4" i="6"/>
  <c r="I4" i="6"/>
  <c r="H4" i="6"/>
  <c r="G4" i="6"/>
  <c r="F4" i="6"/>
  <c r="E4" i="6"/>
  <c r="D4" i="6"/>
  <c r="C4" i="6"/>
  <c r="B4" i="6"/>
  <c r="J3" i="6"/>
  <c r="I3" i="6"/>
  <c r="H3" i="6"/>
  <c r="G3" i="6"/>
  <c r="F3" i="6"/>
  <c r="E3" i="6"/>
  <c r="D3" i="6"/>
  <c r="C3" i="6"/>
  <c r="D131" i="11" l="1"/>
  <c r="F17" i="11"/>
  <c r="H17" i="11" s="1"/>
  <c r="J17" i="11" s="1"/>
  <c r="L17" i="11" s="1"/>
  <c r="B131" i="11"/>
  <c r="B3" i="6" l="1"/>
  <c r="B3" i="8" l="1"/>
  <c r="F135" i="11" l="1"/>
  <c r="H135" i="11" s="1"/>
  <c r="J135" i="11" l="1"/>
  <c r="L135" i="11" s="1"/>
  <c r="H136" i="11"/>
  <c r="J136" i="11" s="1"/>
  <c r="L136" i="11" s="1"/>
  <c r="F131" i="11" l="1"/>
  <c r="H131" i="11" s="1"/>
  <c r="J131" i="11" s="1"/>
  <c r="L131" i="11" s="1"/>
  <c r="L11" i="11" l="1"/>
  <c r="J11" i="11"/>
  <c r="H11" i="11"/>
  <c r="F11" i="11"/>
  <c r="D11" i="11"/>
  <c r="B1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DFE4EAA5-E99F-4F22-948B-DEA161C5FD35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2F3DAEDB-1FFF-47FE-BD49-3E5CF77AE3E2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433CA018-A1F6-4C4C-BAC7-33FA7C57C6E9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<sst xmlns="http://schemas.openxmlformats.org/spreadsheetml/2006/main" count="1209" uniqueCount="316">
  <si>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</si>
  <si>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</si>
  <si>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</si>
  <si>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</si>
  <si>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</si>
  <si>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</si>
  <si>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24-Month Unemployment Averages</t>
  </si>
  <si>
    <t>Labor Force Statistics from the Current Population Survey</t>
  </si>
  <si>
    <t>Original Data Value</t>
  </si>
  <si>
    <t>Start date</t>
  </si>
  <si>
    <t>End date</t>
  </si>
  <si>
    <t>Average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</si>
  <si>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</si>
  <si>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</si>
  <si>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</si>
  <si>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</si>
  <si>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</si>
  <si>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</si>
  <si>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</si>
  <si>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</si>
  <si>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</si>
  <si>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</si>
  <si>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</si>
  <si>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</si>
  <si>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</si>
  <si>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</si>
  <si>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</si>
  <si>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</si>
  <si>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</si>
  <si>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</si>
  <si>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</si>
  <si>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</si>
  <si>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</si>
  <si>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</si>
  <si>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</si>
  <si>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</si>
  <si>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</si>
  <si>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</si>
  <si>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Total for Region</t>
  </si>
  <si>
    <t>Regional Grouping of Counties</t>
  </si>
  <si>
    <t>Albany city, GA</t>
  </si>
  <si>
    <t>Dougherty County, GA</t>
  </si>
  <si>
    <t>Appling County, GA</t>
  </si>
  <si>
    <t>Augusta-Richmond County (consolidated) city, GA</t>
  </si>
  <si>
    <t>Baker County, GA</t>
  </si>
  <si>
    <t>DeKalb County, GA</t>
  </si>
  <si>
    <t>Floyd County, GA</t>
  </si>
  <si>
    <t>Fulton County, GA</t>
  </si>
  <si>
    <t>Liberty County, GA</t>
  </si>
  <si>
    <t>Peach County, GA</t>
  </si>
  <si>
    <t>Baldwin County, GA</t>
  </si>
  <si>
    <t>Ben Hill County, GA</t>
  </si>
  <si>
    <t>Berrien County, GA</t>
  </si>
  <si>
    <t>Bibb County, GA</t>
  </si>
  <si>
    <t>Bleckley County, GA</t>
  </si>
  <si>
    <t>Brantley County, GA</t>
  </si>
  <si>
    <t>Burke County, GA</t>
  </si>
  <si>
    <t>Carrollton city, GA</t>
  </si>
  <si>
    <t>Carroll County, GA</t>
  </si>
  <si>
    <t>Chattahoochee County, GA</t>
  </si>
  <si>
    <t>Chattooga County, GA</t>
  </si>
  <si>
    <t>Clay County, GA</t>
  </si>
  <si>
    <t>Clayton County, GA</t>
  </si>
  <si>
    <t>Clinch County, GA</t>
  </si>
  <si>
    <t>Coffee County, GA</t>
  </si>
  <si>
    <t>Columbus (consolidated) city, GA</t>
  </si>
  <si>
    <t>Crisp County, GA</t>
  </si>
  <si>
    <t>Dalton city, GA</t>
  </si>
  <si>
    <t>Whitfield County, GA</t>
  </si>
  <si>
    <t>Decatur County, GA</t>
  </si>
  <si>
    <t>Dodge County, GA</t>
  </si>
  <si>
    <t>Dooly County, GA</t>
  </si>
  <si>
    <t>Douglasville city, GA</t>
  </si>
  <si>
    <t>Douglas County, GA</t>
  </si>
  <si>
    <t>Early County, GA</t>
  </si>
  <si>
    <t>East Point city, GA</t>
  </si>
  <si>
    <t>Elbert County, GA</t>
  </si>
  <si>
    <t>Emanuel County, GA</t>
  </si>
  <si>
    <t>Glascock County, GA</t>
  </si>
  <si>
    <t>Greene County, GA</t>
  </si>
  <si>
    <t>Hancock County, GA</t>
  </si>
  <si>
    <t>Haralson County, GA</t>
  </si>
  <si>
    <t>Irwin County, GA</t>
  </si>
  <si>
    <t>Jeff Davis County, GA</t>
  </si>
  <si>
    <t>Jefferson County, GA</t>
  </si>
  <si>
    <t>Jenkins County, GA</t>
  </si>
  <si>
    <t>Johnson County, GA</t>
  </si>
  <si>
    <t>LaGrange city, GA</t>
  </si>
  <si>
    <t>Troup County, GA</t>
  </si>
  <si>
    <t>Lamar County, GA</t>
  </si>
  <si>
    <t>Lanier County, GA</t>
  </si>
  <si>
    <t>Laurens County, GA</t>
  </si>
  <si>
    <t>Lincoln County, GA</t>
  </si>
  <si>
    <t>Macon County, GA</t>
  </si>
  <si>
    <t>Macon-Bibb County, GA</t>
  </si>
  <si>
    <t>Marion County, GA</t>
  </si>
  <si>
    <t>McDuffie County, GA</t>
  </si>
  <si>
    <t>Meriwether County, GA</t>
  </si>
  <si>
    <t>Mitchell County, GA</t>
  </si>
  <si>
    <t>Montgomery County, GA</t>
  </si>
  <si>
    <t>Murray County, GA</t>
  </si>
  <si>
    <t>Muscogee County, GA</t>
  </si>
  <si>
    <t>Newton County, GA</t>
  </si>
  <si>
    <t>Polk County, GA</t>
  </si>
  <si>
    <t>Pulaski County, GA</t>
  </si>
  <si>
    <t>Putnam County, GA</t>
  </si>
  <si>
    <t>Quitman County, GA</t>
  </si>
  <si>
    <t>Rabun County, GA</t>
  </si>
  <si>
    <t>Randolph County, GA</t>
  </si>
  <si>
    <t>Richmond County, GA</t>
  </si>
  <si>
    <t>Rome city, GA</t>
  </si>
  <si>
    <t>Savannah city, GA</t>
  </si>
  <si>
    <t>Chatham County, GA</t>
  </si>
  <si>
    <t>Schley County, GA</t>
  </si>
  <si>
    <t>Screven County, GA</t>
  </si>
  <si>
    <t>Seminole County, GA</t>
  </si>
  <si>
    <t>Spalding County, GA</t>
  </si>
  <si>
    <t>Statesboro city, GA</t>
  </si>
  <si>
    <t>Bulloch County, GA</t>
  </si>
  <si>
    <t>Stephens County, GA</t>
  </si>
  <si>
    <t>Stewart County, GA</t>
  </si>
  <si>
    <t>Stockbridge city, GA</t>
  </si>
  <si>
    <t>Henry County, GA</t>
  </si>
  <si>
    <t>Sumter County, GA</t>
  </si>
  <si>
    <t>Talbot County, GA</t>
  </si>
  <si>
    <t>Taliaferro County, GA</t>
  </si>
  <si>
    <t>Taylor County, GA</t>
  </si>
  <si>
    <t>Telfair County, GA</t>
  </si>
  <si>
    <t>Terrell County, GA</t>
  </si>
  <si>
    <t>Thomas County, GA</t>
  </si>
  <si>
    <t>Toombs County, GA</t>
  </si>
  <si>
    <t>Towns County, GA</t>
  </si>
  <si>
    <t>Treutlen County, GA</t>
  </si>
  <si>
    <t>Turner County, GA</t>
  </si>
  <si>
    <t>Twiggs County, GA</t>
  </si>
  <si>
    <t>Upson County, GA</t>
  </si>
  <si>
    <t>Warren County, GA</t>
  </si>
  <si>
    <t>Washington County, GA</t>
  </si>
  <si>
    <t>Wayne County, GA</t>
  </si>
  <si>
    <t>Webster County, GA</t>
  </si>
  <si>
    <t>Wheeler County, GA</t>
  </si>
  <si>
    <t>Wilcox County, GA</t>
  </si>
  <si>
    <t>Wilkes County, GA</t>
  </si>
  <si>
    <t>Wilkinson County, GA</t>
  </si>
  <si>
    <t>Worth County, GA</t>
  </si>
  <si>
    <t>Georgia</t>
  </si>
  <si>
    <t>Albany, GA Metropolitan Statistical Area</t>
  </si>
  <si>
    <t>Alpharetta city, GA</t>
  </si>
  <si>
    <t>Americus, GA Micropolitan Statistical Area</t>
  </si>
  <si>
    <t>Athens-Clarke County (consolidated) city, GA</t>
  </si>
  <si>
    <t>Athens-Clarke County, GA Metropolitan Statistical Area</t>
  </si>
  <si>
    <t>Atkinson County, GA</t>
  </si>
  <si>
    <t>Atlanta city, DeKalb County part, GA</t>
  </si>
  <si>
    <t>Atlanta city, Fulton County part, GA</t>
  </si>
  <si>
    <t>Atlanta city, GA</t>
  </si>
  <si>
    <t>Atlanta--Athens-Clarke County--Sandy Springs, GA Combined Statistical Area</t>
  </si>
  <si>
    <t>Atlanta-Sandy Springs-Roswell, GA Metropolitan Statistical Area</t>
  </si>
  <si>
    <t>Augusta-Richmond County, GA-SC Metropolitan Statistical Area</t>
  </si>
  <si>
    <t>Augusta-Richmond County, GA-SC Metropolitan Statistical Area, GA part</t>
  </si>
  <si>
    <t>Bacon County, GA</t>
  </si>
  <si>
    <t>Bainbridge, GA Micropolitan Statistical Area</t>
  </si>
  <si>
    <t>Banks County, GA</t>
  </si>
  <si>
    <t>Barrow County, GA</t>
  </si>
  <si>
    <t>Bartow County, GA</t>
  </si>
  <si>
    <t>Brookhaven city, GA</t>
  </si>
  <si>
    <t>Brooks County, GA</t>
  </si>
  <si>
    <t>Brunswick, GA Metropolitan Statistical Area</t>
  </si>
  <si>
    <t>Bryan County, GA</t>
  </si>
  <si>
    <t>Butts County, GA</t>
  </si>
  <si>
    <t>Calhoun County, GA</t>
  </si>
  <si>
    <t>Calhoun, GA Micropolitan Statistical Area</t>
  </si>
  <si>
    <t>Camden County, GA</t>
  </si>
  <si>
    <t>Candler County, GA</t>
  </si>
  <si>
    <t>Canton city, GA</t>
  </si>
  <si>
    <t>Catoosa County, GA</t>
  </si>
  <si>
    <t>Cedartown, GA Micropolitan Statistical Area</t>
  </si>
  <si>
    <t>Chamblee city, GA</t>
  </si>
  <si>
    <t>Charlton County, GA</t>
  </si>
  <si>
    <t>Chattanooga, TN-GA Metropolitan Statistical Area, GA part</t>
  </si>
  <si>
    <t>Cherokee County, GA</t>
  </si>
  <si>
    <t>Clarke County, GA</t>
  </si>
  <si>
    <t>Cobb County, GA</t>
  </si>
  <si>
    <t>Colquitt County, GA</t>
  </si>
  <si>
    <t>Columbia County, GA</t>
  </si>
  <si>
    <t>Columbus, GA-AL Metropolitan Statistical Area</t>
  </si>
  <si>
    <t>Columbus, GA-AL Metropolitan Statistical Area, GA part</t>
  </si>
  <si>
    <t>Columbus-Auburn-Opelika, GA-AL Combined Statistical Area</t>
  </si>
  <si>
    <t>Cook County, GA</t>
  </si>
  <si>
    <t>Cordele, GA Micropolitan Statistical Area</t>
  </si>
  <si>
    <t>Cornelia, GA Micropolitan Statistical Area</t>
  </si>
  <si>
    <t>Coweta County, GA</t>
  </si>
  <si>
    <t>Crawford County, GA</t>
  </si>
  <si>
    <t>Dade County, GA</t>
  </si>
  <si>
    <t>Dalton, GA Metropolitan Statistical Area</t>
  </si>
  <si>
    <t>Dawson County, GA</t>
  </si>
  <si>
    <t>Douglas, GA Micropolitan Statistical Area</t>
  </si>
  <si>
    <t>Dublin, GA Micropolitan Statistical Area</t>
  </si>
  <si>
    <t>Duluth city, GA</t>
  </si>
  <si>
    <t>Dunwoody city, GA</t>
  </si>
  <si>
    <t>Echols County, GA</t>
  </si>
  <si>
    <t>Effingham County, GA</t>
  </si>
  <si>
    <t>Eufaula, AL-GA Micropolitan Statistical Area, GA part</t>
  </si>
  <si>
    <t>Evans County, GA</t>
  </si>
  <si>
    <t>Fannin County, GA</t>
  </si>
  <si>
    <t>Fayette County, GA</t>
  </si>
  <si>
    <t>Fitzgerald, GA Micropolitan Statistical Area</t>
  </si>
  <si>
    <t>Forsyth County, GA</t>
  </si>
  <si>
    <t>Franklin County, GA</t>
  </si>
  <si>
    <t>Gainesville city, GA</t>
  </si>
  <si>
    <t>Gainesville, GA Metropolitan Statistical Area</t>
  </si>
  <si>
    <t>Gilmer County, GA</t>
  </si>
  <si>
    <t>Glynn County, GA</t>
  </si>
  <si>
    <t>Gordon County, GA</t>
  </si>
  <si>
    <t>Grady County, GA</t>
  </si>
  <si>
    <t>Greene-Wilkes-Taliaferro, GA LMA</t>
  </si>
  <si>
    <t>Gwinnett County, GA</t>
  </si>
  <si>
    <t>Habersham County, GA</t>
  </si>
  <si>
    <t>Hall County, GA</t>
  </si>
  <si>
    <t>Harris County, GA</t>
  </si>
  <si>
    <t>Hart County, GA</t>
  </si>
  <si>
    <t>Heard County, GA</t>
  </si>
  <si>
    <t>Hinesville city, GA</t>
  </si>
  <si>
    <t>Hinesville, GA Metropolitan Statistical Area</t>
  </si>
  <si>
    <t>Houston County, GA</t>
  </si>
  <si>
    <t>Jackson County, GA</t>
  </si>
  <si>
    <t>Jasper County, GA</t>
  </si>
  <si>
    <t>Jefferson, GA Micropolitan Statistical Area</t>
  </si>
  <si>
    <t>Jesup, GA Micropolitan Statistical Area</t>
  </si>
  <si>
    <t>Johns Creek city, GA</t>
  </si>
  <si>
    <t>Jones County, GA</t>
  </si>
  <si>
    <t>Kennesaw city, GA</t>
  </si>
  <si>
    <t>LaGrange, GA Micropolitan Statistical Area</t>
  </si>
  <si>
    <t>Lawrenceville city, GA</t>
  </si>
  <si>
    <t>Lee County, GA</t>
  </si>
  <si>
    <t>Long County, GA</t>
  </si>
  <si>
    <t>Lowndes County, GA</t>
  </si>
  <si>
    <t>Lumpkin County, GA</t>
  </si>
  <si>
    <t>Macon-Bibb County, GA Metropolitan Statistical Area</t>
  </si>
  <si>
    <t>Macon-Bibb County--Warner Robins, GA Combined Statistical Area</t>
  </si>
  <si>
    <t>Madison County, GA</t>
  </si>
  <si>
    <t>Marietta city, GA</t>
  </si>
  <si>
    <t>McIntosh County, GA</t>
  </si>
  <si>
    <t>Milledgeville, GA Micropolitan Statistical Area</t>
  </si>
  <si>
    <t>Miller County, GA</t>
  </si>
  <si>
    <t>Milton city, GA</t>
  </si>
  <si>
    <t>Monroe County, GA</t>
  </si>
  <si>
    <t>Morgan County, GA</t>
  </si>
  <si>
    <t>Moultrie, GA Micropolitan Statistical Area</t>
  </si>
  <si>
    <t>Newnan city, GA</t>
  </si>
  <si>
    <t>Oconee County, GA</t>
  </si>
  <si>
    <t>Oglethorpe County, GA</t>
  </si>
  <si>
    <t>Paulding County, GA</t>
  </si>
  <si>
    <t>Peachtree City city, GA</t>
  </si>
  <si>
    <t>Peachtree Corners city, GA</t>
  </si>
  <si>
    <t>Pickens County, GA</t>
  </si>
  <si>
    <t>Pierce County, GA</t>
  </si>
  <si>
    <t>Pike County, GA</t>
  </si>
  <si>
    <t>Rockdale County, GA</t>
  </si>
  <si>
    <t>Rome, GA Metropolitan Statistical Area</t>
  </si>
  <si>
    <t>Rome-Summerville, GA Combined Statistical Area</t>
  </si>
  <si>
    <t>Roswell city, GA</t>
  </si>
  <si>
    <t>Sandy Springs city, GA</t>
  </si>
  <si>
    <t>Savannah, GA Metropolitan Statistical Area</t>
  </si>
  <si>
    <t>Savannah-Hinesville-Statesboro, GA Combined Statistical Area</t>
  </si>
  <si>
    <t>Smyrna city, GA</t>
  </si>
  <si>
    <t>St. Marys, GA Micropolitan Statistical Area</t>
  </si>
  <si>
    <t>Statesboro, GA Micropolitan Statistical Area</t>
  </si>
  <si>
    <t>Summerville, GA Micropolitan Statistical Area</t>
  </si>
  <si>
    <t>Tattnall County, GA</t>
  </si>
  <si>
    <t>Thomaston, GA Micropolitan Statistical Area</t>
  </si>
  <si>
    <t>Thomasville, GA Micropolitan Statistical Area</t>
  </si>
  <si>
    <t>Tift County, GA</t>
  </si>
  <si>
    <t>Tifton, GA Micropolitan Statistical Area</t>
  </si>
  <si>
    <t>Toccoa, GA Micropolitan Statistical Area</t>
  </si>
  <si>
    <t>Union County, GA</t>
  </si>
  <si>
    <t>Valdosta city, GA</t>
  </si>
  <si>
    <t>Valdosta, GA Metropolitan Statistical Area</t>
  </si>
  <si>
    <t>Vidalia, GA Micropolitan Statistical Area</t>
  </si>
  <si>
    <t>Walker County, GA</t>
  </si>
  <si>
    <t>Walton County, GA</t>
  </si>
  <si>
    <t>Ware County, GA</t>
  </si>
  <si>
    <t>Warner Robins city, GA</t>
  </si>
  <si>
    <t>Warner Robins city, Houston County part, GA</t>
  </si>
  <si>
    <t>Warner Robins city, Peach County part, GA</t>
  </si>
  <si>
    <t>Warner Robins, GA Metropolitan Statistical Area</t>
  </si>
  <si>
    <t>Waycross, GA Micropolitan Statistical Area</t>
  </si>
  <si>
    <t>White County, GA</t>
  </si>
  <si>
    <t>Woodstock city, GA</t>
  </si>
  <si>
    <t>Tucker city, GA</t>
  </si>
  <si>
    <t>AREAS IN GEORGIA THAT ARE ELIGIBLE FOR WAIVERS ON THE BASIS OF</t>
  </si>
  <si>
    <t>Not Seasonally Adjusted</t>
  </si>
  <si>
    <t>Type of data:</t>
  </si>
  <si>
    <t>Number in thousands</t>
  </si>
  <si>
    <t>Age:</t>
  </si>
  <si>
    <t>16 years and over</t>
  </si>
  <si>
    <t>Years:</t>
  </si>
  <si>
    <t>2017 to 2019</t>
  </si>
  <si>
    <t>Year</t>
  </si>
  <si>
    <t>Month</t>
  </si>
  <si>
    <t>Civilian labor force</t>
  </si>
  <si>
    <t>Unemployment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</si>
  <si>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</si>
  <si>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</si>
  <si>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</si>
  <si>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</si>
  <si>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</si>
  <si>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</si>
  <si>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</si>
  <si>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</si>
  <si>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</si>
  <si>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</si>
  <si>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</si>
  <si>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</si>
  <si>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</si>
  <si>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</si>
  <si>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2017 - DEC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</si>
</sst>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0.0"/>
    <numFmt numFmtId="165" formatCode="#0"/>
    <numFmt numFmtId="166" formatCode="_(* #,##0_);_(* \(#,##0\);_(* &quot;-&quot;??_);_(@_)"/>
    <numFmt numFmtId="167" formatCode="0.00000"/>
    <numFmt numFmtId="168" formatCode="0.0000"/>
    <numFmt numFmtId="169" formatCode="#.00"/>
    <numFmt numFmtId="170" formatCode="#"/>
    <numFmt numFmtId="171" formatCode="_(* #,##0.0_);_(* \(#,##0.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name val="Calibri"/>
      <family val="2"/>
      <scheme val="minor"/>
    </font>
    <font>
      <sz val="10"/>
      <color indexed="8"/>
      <name val="Arial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</borders>
  <cellStyleXfs count="14">
    <xf numFmtId="0" fontId="0" fillId="0" borderId="0"/>
    <xf numFmtId="0" fontId="2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2" fillId="0" borderId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0" fillId="0" borderId="0"/>
  </cellStyleXfs>
  <cellXfs count="72">
    <xf numFmtId="0" fontId="0" fillId="0" borderId="0" xfId="0"/>
    <xf numFmtId="0" fontId="6" fillId="0" borderId="0" xfId="3" applyFont="1"/>
    <xf numFmtId="0" fontId="0" fillId="0" borderId="0" xfId="0" applyFont="1"/>
    <xf numFmtId="0" fontId="3" fillId="0" borderId="0" xfId="0" applyFont="1"/>
    <xf numFmtId="166" fontId="5" fillId="0" borderId="0" xfId="4" applyNumberFormat="1" applyFont="1"/>
    <xf numFmtId="0" fontId="5" fillId="0" borderId="0" xfId="3" applyFont="1"/>
    <xf numFmtId="2" fontId="5" fillId="0" borderId="0" xfId="3" applyNumberFormat="1" applyFont="1"/>
    <xf numFmtId="164" fontId="5" fillId="0" borderId="0" xfId="3" applyNumberFormat="1" applyFont="1"/>
    <xf numFmtId="0" fontId="5" fillId="0" borderId="0" xfId="1" applyFont="1"/>
    <xf numFmtId="0" fontId="11" fillId="2" borderId="1" xfId="3" applyFont="1" applyFill="1" applyBorder="1" applyAlignment="1">
      <alignment horizontal="center"/>
    </xf>
    <xf numFmtId="166" fontId="6" fillId="0" borderId="0" xfId="4" applyNumberFormat="1" applyFont="1" applyAlignment="1">
      <alignment horizontal="center"/>
    </xf>
    <xf numFmtId="0" fontId="6" fillId="0" borderId="0" xfId="1" applyFont="1"/>
    <xf numFmtId="3" fontId="5" fillId="0" borderId="0" xfId="1" applyNumberFormat="1" applyFont="1"/>
    <xf numFmtId="167" fontId="5" fillId="0" borderId="0" xfId="3" applyNumberFormat="1" applyFont="1"/>
    <xf numFmtId="168" fontId="5" fillId="0" borderId="0" xfId="3" applyNumberFormat="1" applyFont="1"/>
    <xf numFmtId="3" fontId="5" fillId="0" borderId="0" xfId="6" applyNumberFormat="1" applyFont="1" applyFill="1"/>
    <xf numFmtId="0" fontId="5" fillId="0" borderId="0" xfId="1" applyFont="1" applyFill="1" applyAlignment="1" applyProtection="1">
      <alignment horizontal="left"/>
      <protection locked="0"/>
    </xf>
    <xf numFmtId="0" fontId="6" fillId="0" borderId="0" xfId="1" applyNumberFormat="1" applyFont="1" applyFill="1" applyAlignment="1" applyProtection="1">
      <alignment horizontal="left"/>
      <protection locked="0"/>
    </xf>
    <xf numFmtId="164" fontId="6" fillId="0" borderId="0" xfId="3" applyNumberFormat="1" applyFont="1"/>
    <xf numFmtId="17" fontId="9" fillId="0" borderId="0" xfId="1" applyNumberFormat="1" applyFont="1" applyAlignment="1" applyProtection="1">
      <alignment horizontal="right"/>
      <protection locked="0"/>
    </xf>
    <xf numFmtId="0" fontId="9" fillId="0" borderId="0" xfId="0" applyNumberFormat="1" applyFont="1" applyAlignment="1" applyProtection="1">
      <alignment horizontal="left"/>
      <protection locked="0"/>
    </xf>
    <xf numFmtId="0" fontId="3" fillId="0" borderId="0" xfId="1" applyNumberFormat="1" applyFont="1" applyAlignment="1" applyProtection="1">
      <alignment horizontal="right"/>
      <protection locked="0"/>
    </xf>
    <xf numFmtId="0" fontId="3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ont="1" applyAlignment="1" applyProtection="1">
      <alignment horizontal="left"/>
      <protection locked="0"/>
    </xf>
    <xf numFmtId="169" fontId="0" fillId="0" borderId="0" xfId="0" applyNumberFormat="1" applyFont="1" applyAlignment="1" applyProtection="1">
      <alignment horizontal="right"/>
      <protection locked="0"/>
    </xf>
    <xf numFmtId="17" fontId="9" fillId="0" borderId="0" xfId="0" applyNumberFormat="1" applyFont="1" applyAlignment="1" applyProtection="1">
      <alignment horizontal="left"/>
      <protection locked="0"/>
    </xf>
    <xf numFmtId="3" fontId="3" fillId="0" borderId="0" xfId="1" applyNumberFormat="1" applyFont="1" applyAlignment="1" applyProtection="1">
      <alignment horizontal="right"/>
      <protection locked="0"/>
    </xf>
    <xf numFmtId="170" fontId="0" fillId="0" borderId="0" xfId="0" applyNumberFormat="1" applyFont="1" applyAlignment="1" applyProtection="1">
      <protection locked="0"/>
    </xf>
    <xf numFmtId="0" fontId="8" fillId="0" borderId="0" xfId="0" applyFont="1"/>
    <xf numFmtId="0" fontId="0" fillId="0" borderId="0" xfId="0"/>
    <xf numFmtId="0" fontId="1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/>
    </xf>
    <xf numFmtId="0" fontId="16" fillId="0" borderId="0" xfId="12" applyFont="1"/>
    <xf numFmtId="0" fontId="6" fillId="0" borderId="0" xfId="0" applyFont="1"/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13" applyFont="1" applyAlignment="1">
      <alignment horizontal="left"/>
    </xf>
    <xf numFmtId="166" fontId="14" fillId="0" borderId="0" xfId="11" applyNumberFormat="1" applyFont="1" applyAlignment="1">
      <alignment horizontal="right"/>
    </xf>
    <xf numFmtId="165" fontId="17" fillId="0" borderId="0" xfId="13" applyNumberFormat="1" applyFont="1" applyAlignment="1">
      <alignment horizontal="right"/>
    </xf>
    <xf numFmtId="165" fontId="14" fillId="0" borderId="0" xfId="0" applyNumberFormat="1" applyFont="1" applyAlignment="1">
      <alignment horizontal="right"/>
    </xf>
    <xf numFmtId="17" fontId="5" fillId="0" borderId="0" xfId="0" applyNumberFormat="1" applyFont="1" applyAlignment="1">
      <alignment horizontal="center"/>
    </xf>
    <xf numFmtId="166" fontId="5" fillId="0" borderId="0" xfId="11" applyNumberFormat="1" applyFont="1"/>
    <xf numFmtId="171" fontId="5" fillId="0" borderId="0" xfId="11" applyNumberFormat="1" applyFont="1"/>
    <xf numFmtId="164" fontId="5" fillId="0" borderId="0" xfId="0" applyNumberFormat="1" applyFont="1"/>
    <xf numFmtId="166" fontId="5" fillId="0" borderId="0" xfId="11" applyNumberFormat="1" applyFont="1" applyAlignment="1">
      <alignment horizontal="right"/>
    </xf>
    <xf numFmtId="165" fontId="5" fillId="0" borderId="0" xfId="13" applyNumberFormat="1" applyFont="1" applyAlignment="1">
      <alignment horizontal="right"/>
    </xf>
    <xf numFmtId="0" fontId="18" fillId="0" borderId="0" xfId="0" applyFont="1"/>
    <xf numFmtId="0" fontId="19" fillId="0" borderId="0" xfId="0" applyFont="1" applyAlignment="1">
      <alignment horizontal="left"/>
    </xf>
    <xf numFmtId="165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left"/>
    </xf>
    <xf numFmtId="17" fontId="0" fillId="0" borderId="0" xfId="0" applyNumberFormat="1" applyAlignment="1">
      <alignment horizontal="left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" fontId="0" fillId="0" borderId="0" xfId="0" applyNumberFormat="1"/>
    <xf numFmtId="0" fontId="6" fillId="0" borderId="0" xfId="3" applyFont="1" applyAlignment="1">
      <alignment horizontal="center"/>
    </xf>
    <xf numFmtId="166" fontId="6" fillId="0" borderId="0" xfId="4" applyNumberFormat="1" applyFont="1" applyAlignment="1">
      <alignment horizontal="center"/>
    </xf>
    <xf numFmtId="166" fontId="11" fillId="2" borderId="2" xfId="4" applyNumberFormat="1" applyFont="1" applyFill="1" applyBorder="1" applyAlignment="1">
      <alignment horizontal="center"/>
    </xf>
    <xf numFmtId="166" fontId="11" fillId="2" borderId="3" xfId="4" applyNumberFormat="1" applyFont="1" applyFill="1" applyBorder="1" applyAlignment="1">
      <alignment horizontal="center"/>
    </xf>
    <xf numFmtId="0" fontId="11" fillId="2" borderId="2" xfId="3" applyFont="1" applyFill="1" applyBorder="1" applyAlignment="1">
      <alignment horizontal="center"/>
    </xf>
    <xf numFmtId="0" fontId="11" fillId="2" borderId="4" xfId="3" applyFont="1" applyFill="1" applyBorder="1" applyAlignment="1">
      <alignment horizontal="center"/>
    </xf>
    <xf numFmtId="0" fontId="11" fillId="2" borderId="3" xfId="3" applyFont="1" applyFill="1" applyBorder="1" applyAlignment="1">
      <alignment horizontal="center"/>
    </xf>
  </cellXfs>
  <cellStyles count="14">
    <cellStyle name="Comma" xfId="11" builtinId="3"/>
    <cellStyle name="Comma 2" xfId="4" xr:uid="{00000000-0005-0000-0000-000001000000}"/>
    <cellStyle name="Hyperlink" xfId="12" builtinId="8"/>
    <cellStyle name="Normal" xfId="0" builtinId="0"/>
    <cellStyle name="Normal 2" xfId="1" xr:uid="{00000000-0005-0000-0000-000004000000}"/>
    <cellStyle name="Normal 2 2" xfId="13" xr:uid="{91D1774D-A9FC-471E-8259-C8DCBA2E40CC}"/>
    <cellStyle name="Normal 3" xfId="8" xr:uid="{00000000-0005-0000-0000-000005000000}"/>
    <cellStyle name="Normal 3 2" xfId="9" xr:uid="{00000000-0005-0000-0000-000006000000}"/>
    <cellStyle name="Normal 4" xfId="10" xr:uid="{00000000-0005-0000-0000-000007000000}"/>
    <cellStyle name="Normal 5" xfId="5" xr:uid="{00000000-0005-0000-0000-000008000000}"/>
    <cellStyle name="Normal_Book4" xfId="3" xr:uid="{00000000-0005-0000-0000-000009000000}"/>
    <cellStyle name="Normal_MO 0205" xfId="6" xr:uid="{00000000-0005-0000-0000-00000A000000}"/>
    <cellStyle name="Percent 2" xfId="2" xr:uid="{00000000-0005-0000-0000-00000C000000}"/>
    <cellStyle name="Style 1 2" xfId="7" xr:uid="{00000000-0005-0000-0000-00000D000000}"/>
  </cellStyles>
  <dxfs count="1"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O140"/>
  <sheetViews>
    <sheetView tabSelected="1" zoomScale="90" zoomScaleNormal="90" workbookViewId="0">
      <selection activeCell="D18" sqref="D18"/>
    </sheetView>
  </sheetViews>
  <sheetFormatPr defaultRowHeight="12.75" x14ac:dyDescent="0.2"/>
  <cols>
    <col min="1" max="1" width="36.28515625" style="8" customWidth="1"/>
    <col min="2" max="2" width="11.85546875" style="8" customWidth="1"/>
    <col min="3" max="3" width="9.7109375" style="8" customWidth="1"/>
    <col min="4" max="4" width="11.7109375" style="8" customWidth="1"/>
    <col min="5" max="5" width="11" style="8" customWidth="1"/>
    <col min="6" max="6" width="12.42578125" style="8" customWidth="1"/>
    <col min="7" max="7" width="14.5703125" style="8" customWidth="1"/>
    <col min="8" max="8" width="14.140625" style="8" customWidth="1"/>
    <col min="9" max="10" width="11.7109375" style="8" customWidth="1"/>
    <col min="11" max="11" width="10.7109375" style="8" customWidth="1"/>
    <col min="12" max="12" width="10.85546875" style="8" customWidth="1"/>
    <col min="13" max="13" width="10.42578125" style="8" customWidth="1"/>
    <col min="14" max="16384" width="9.140625" style="8"/>
  </cols>
  <sheetData>
    <row r="1" spans="1:13" x14ac:dyDescent="0.2">
      <c r="A1" s="1" t="s">
        <v>289</v>
      </c>
      <c r="B1" s="4"/>
      <c r="C1" s="4"/>
      <c r="D1" s="4"/>
      <c r="E1" s="4"/>
      <c r="F1" s="5"/>
      <c r="G1" s="5"/>
      <c r="H1" s="5"/>
      <c r="I1" s="5"/>
      <c r="J1" s="6"/>
      <c r="K1" s="5"/>
      <c r="L1" s="7"/>
      <c r="M1" s="5"/>
    </row>
    <row r="2" spans="1:13" x14ac:dyDescent="0.2">
      <c r="A2" s="1" t="s">
        <v>315</v>
      </c>
      <c r="B2" s="4"/>
      <c r="C2" s="4"/>
      <c r="D2" s="4"/>
      <c r="E2" s="4"/>
      <c r="F2" s="5"/>
      <c r="G2" s="5"/>
      <c r="H2" s="5"/>
      <c r="I2" s="5"/>
      <c r="J2" s="6"/>
      <c r="K2" s="5"/>
      <c r="L2" s="7"/>
      <c r="M2" s="5"/>
    </row>
    <row r="3" spans="1:13" x14ac:dyDescent="0.2">
      <c r="A3" s="1" t="s">
        <v>12</v>
      </c>
      <c r="B3" s="4"/>
      <c r="C3" s="4"/>
      <c r="D3" s="4"/>
      <c r="E3" s="4"/>
      <c r="F3" s="5"/>
      <c r="G3" s="5"/>
      <c r="H3" s="5"/>
      <c r="I3" s="5"/>
      <c r="J3" s="6"/>
      <c r="K3" s="5"/>
      <c r="L3" s="7"/>
      <c r="M3" s="5"/>
    </row>
    <row r="4" spans="1:13" x14ac:dyDescent="0.2">
      <c r="A4" s="1"/>
      <c r="B4" s="4"/>
      <c r="C4" s="4"/>
      <c r="D4" s="4"/>
      <c r="E4" s="4"/>
      <c r="F4" s="5"/>
      <c r="G4" s="5"/>
      <c r="H4" s="5"/>
      <c r="I4" s="5"/>
      <c r="J4" s="6"/>
      <c r="K4" s="5"/>
      <c r="L4" s="7"/>
      <c r="M4" s="5"/>
    </row>
    <row r="5" spans="1:13" x14ac:dyDescent="0.2">
      <c r="A5" s="9" t="s">
        <v>13</v>
      </c>
      <c r="B5" s="4" t="s">
        <v>14</v>
      </c>
      <c r="C5" s="4"/>
      <c r="D5" s="4"/>
      <c r="E5" s="4"/>
      <c r="F5" s="5"/>
      <c r="G5" s="5"/>
      <c r="H5" s="5"/>
      <c r="I5" s="5"/>
      <c r="J5" s="6"/>
      <c r="K5" s="5"/>
      <c r="L5" s="7"/>
      <c r="M5" s="5"/>
    </row>
    <row r="6" spans="1:13" x14ac:dyDescent="0.2">
      <c r="A6" s="9" t="s">
        <v>15</v>
      </c>
      <c r="B6" s="4" t="s">
        <v>16</v>
      </c>
      <c r="C6" s="4"/>
      <c r="D6" s="4"/>
      <c r="E6" s="4"/>
      <c r="F6" s="5"/>
      <c r="G6" s="5"/>
      <c r="H6" s="5"/>
      <c r="I6" s="5"/>
      <c r="J6" s="6"/>
      <c r="K6" s="5"/>
      <c r="L6" s="7"/>
      <c r="M6" s="5"/>
    </row>
    <row r="7" spans="1:13" x14ac:dyDescent="0.2">
      <c r="A7" s="9" t="s">
        <v>17</v>
      </c>
      <c r="B7" s="4" t="s">
        <v>18</v>
      </c>
      <c r="C7" s="4"/>
      <c r="D7" s="4"/>
      <c r="E7" s="4"/>
      <c r="F7" s="5"/>
      <c r="G7" s="5"/>
      <c r="H7" s="5"/>
      <c r="I7" s="5"/>
      <c r="J7" s="6"/>
      <c r="K7" s="5"/>
      <c r="L7" s="7"/>
      <c r="M7" s="5"/>
    </row>
    <row r="8" spans="1:13" x14ac:dyDescent="0.2">
      <c r="A8" s="9" t="s">
        <v>19</v>
      </c>
      <c r="B8" s="4" t="s">
        <v>20</v>
      </c>
      <c r="C8" s="4"/>
      <c r="D8" s="4"/>
      <c r="E8" s="4"/>
      <c r="F8" s="5"/>
      <c r="G8" s="5"/>
      <c r="H8" s="5"/>
      <c r="I8" s="5"/>
      <c r="J8" s="6"/>
      <c r="K8" s="5"/>
      <c r="L8" s="7"/>
      <c r="M8" s="5"/>
    </row>
    <row r="9" spans="1:13" x14ac:dyDescent="0.2">
      <c r="A9" s="1"/>
      <c r="B9" s="4"/>
      <c r="C9" s="4"/>
      <c r="D9" s="4"/>
      <c r="E9" s="4"/>
      <c r="F9" s="5"/>
      <c r="G9" s="5"/>
      <c r="H9" s="5"/>
      <c r="I9" s="5"/>
      <c r="J9" s="6"/>
      <c r="K9" s="5"/>
      <c r="L9" s="7"/>
      <c r="M9" s="5"/>
    </row>
    <row r="10" spans="1:13" x14ac:dyDescent="0.2">
      <c r="A10" s="1"/>
      <c r="B10" s="67" t="s">
        <v>21</v>
      </c>
      <c r="C10" s="68"/>
      <c r="D10" s="67" t="s">
        <v>22</v>
      </c>
      <c r="E10" s="68"/>
      <c r="F10" s="69" t="s">
        <v>23</v>
      </c>
      <c r="G10" s="70"/>
      <c r="H10" s="70"/>
      <c r="I10" s="71"/>
      <c r="J10" s="69" t="s">
        <v>24</v>
      </c>
      <c r="K10" s="71"/>
      <c r="L10" s="69" t="s">
        <v>25</v>
      </c>
      <c r="M10" s="71"/>
    </row>
    <row r="11" spans="1:13" x14ac:dyDescent="0.2">
      <c r="A11" s="1"/>
      <c r="B11" s="66" t="str">
        <f>$A$2</f>
        <v>JAN 2017 - DEC 2018</v>
      </c>
      <c r="C11" s="66"/>
      <c r="D11" s="66" t="str">
        <f>$A$2</f>
        <v>JAN 2017 - DEC 2018</v>
      </c>
      <c r="E11" s="66"/>
      <c r="F11" s="66" t="str">
        <f>$A$2</f>
        <v>JAN 2017 - DEC 2018</v>
      </c>
      <c r="G11" s="66"/>
      <c r="H11" s="66" t="str">
        <f>$A$2</f>
        <v>JAN 2017 - DEC 2018</v>
      </c>
      <c r="I11" s="66"/>
      <c r="J11" s="66" t="str">
        <f>$A$2</f>
        <v>JAN 2017 - DEC 2018</v>
      </c>
      <c r="K11" s="66"/>
      <c r="L11" s="66" t="str">
        <f>$A$2</f>
        <v>JAN 2017 - DEC 2018</v>
      </c>
      <c r="M11" s="66"/>
    </row>
    <row r="12" spans="1:13" x14ac:dyDescent="0.2">
      <c r="A12" s="1"/>
      <c r="B12" s="10"/>
      <c r="C12" s="10"/>
      <c r="D12" s="10"/>
      <c r="E12" s="10"/>
      <c r="F12" s="66" t="s">
        <v>11</v>
      </c>
      <c r="G12" s="66"/>
      <c r="H12" s="66" t="s">
        <v>11</v>
      </c>
      <c r="I12" s="66"/>
      <c r="J12" s="66" t="s">
        <v>11</v>
      </c>
      <c r="K12" s="66"/>
      <c r="L12" s="66" t="s">
        <v>11</v>
      </c>
      <c r="M12" s="66"/>
    </row>
    <row r="13" spans="1:13" x14ac:dyDescent="0.2">
      <c r="A13" s="1"/>
      <c r="B13" s="66" t="s">
        <v>26</v>
      </c>
      <c r="C13" s="66"/>
      <c r="D13" s="66" t="s">
        <v>27</v>
      </c>
      <c r="E13" s="66"/>
      <c r="F13" s="65" t="s">
        <v>28</v>
      </c>
      <c r="G13" s="65"/>
      <c r="H13" s="65" t="s">
        <v>28</v>
      </c>
      <c r="I13" s="65"/>
      <c r="J13" s="65" t="s">
        <v>28</v>
      </c>
      <c r="K13" s="65"/>
      <c r="L13" s="65" t="s">
        <v>28</v>
      </c>
      <c r="M13" s="65"/>
    </row>
    <row r="14" spans="1:13" x14ac:dyDescent="0.2">
      <c r="A14" s="1"/>
      <c r="B14" s="66" t="s">
        <v>0</v>
      </c>
      <c r="C14" s="66"/>
      <c r="D14" s="66" t="s">
        <v>29</v>
      </c>
      <c r="E14" s="66"/>
      <c r="F14" s="65" t="s">
        <v>30</v>
      </c>
      <c r="G14" s="65"/>
      <c r="H14" s="65" t="s">
        <v>31</v>
      </c>
      <c r="I14" s="65"/>
      <c r="J14" s="65" t="s">
        <v>32</v>
      </c>
      <c r="K14" s="65"/>
      <c r="L14" s="65" t="s">
        <v>33</v>
      </c>
      <c r="M14" s="65"/>
    </row>
    <row r="15" spans="1:13" x14ac:dyDescent="0.2">
      <c r="A15" s="11"/>
      <c r="B15" s="12"/>
      <c r="D15" s="12"/>
      <c r="F15" s="13"/>
      <c r="G15" s="5"/>
      <c r="H15" s="14"/>
      <c r="I15" s="5"/>
      <c r="J15" s="6"/>
      <c r="K15" s="5"/>
      <c r="L15" s="7"/>
    </row>
    <row r="16" spans="1:13" x14ac:dyDescent="0.2">
      <c r="A16" s="11" t="s">
        <v>39</v>
      </c>
      <c r="B16" s="12"/>
      <c r="D16" s="12"/>
      <c r="F16" s="13"/>
      <c r="G16" s="5"/>
      <c r="H16" s="14"/>
      <c r="I16" s="5"/>
      <c r="J16" s="6"/>
      <c r="K16" s="5"/>
      <c r="L16" s="7"/>
    </row>
    <row r="17" spans="1:15" x14ac:dyDescent="0.2">
      <c r="A17" s="8" t="s">
        <v>42</v>
      </c>
      <c r="B17" s="15">
        <f>VLOOKUP($A17,'Step 2'!$A$3:$J$251,2,FALSE)</f>
        <v>219686</v>
      </c>
      <c r="C17" s="4"/>
      <c r="D17" s="15">
        <f>VLOOKUP($A17,'Step 4'!$A$3:$J$251,2,FALSE)</f>
        <v>10767</v>
      </c>
      <c r="F17" s="13">
        <f t="shared" ref="F17:F18" si="0">D17/B17</f>
        <v>4.9010860956091876E-2</v>
      </c>
      <c r="G17" s="5"/>
      <c r="H17" s="14">
        <f t="shared" ref="H17:H18" si="1">TRUNC(F17,4)</f>
        <v>4.9000000000000002E-2</v>
      </c>
      <c r="I17" s="5"/>
      <c r="J17" s="6">
        <f t="shared" ref="J17:J18" si="2">H17*100</f>
        <v>4.9000000000000004</v>
      </c>
      <c r="K17" s="5"/>
      <c r="L17" s="7">
        <f t="shared" ref="L17:L18" si="3">ROUND(J17,1)</f>
        <v>4.9000000000000004</v>
      </c>
    </row>
    <row r="18" spans="1:15" x14ac:dyDescent="0.2">
      <c r="A18" s="8" t="s">
        <v>151</v>
      </c>
      <c r="B18" s="15">
        <f>VLOOKUP($A18,'Step 2'!$A$3:$J$251,2,FALSE)</f>
        <v>102285</v>
      </c>
      <c r="C18" s="4"/>
      <c r="D18" s="15">
        <f>VLOOKUP($A18,'Step 4'!$A$3:$J$251,2,FALSE)</f>
        <v>4056</v>
      </c>
      <c r="F18" s="13">
        <f t="shared" ref="F18:F81" si="4">D18/B18</f>
        <v>3.9653908197682948E-2</v>
      </c>
      <c r="G18" s="5"/>
      <c r="H18" s="14">
        <f t="shared" ref="H18:H81" si="5">TRUNC(F18,4)</f>
        <v>3.9600000000000003E-2</v>
      </c>
      <c r="I18" s="5"/>
      <c r="J18" s="6">
        <f t="shared" ref="J18:J81" si="6">H18*100</f>
        <v>3.9600000000000004</v>
      </c>
      <c r="K18" s="5"/>
      <c r="L18" s="7">
        <f t="shared" ref="L18:L81" si="7">ROUND(J18,1)</f>
        <v>4</v>
      </c>
    </row>
    <row r="19" spans="1:15" ht="14.25" x14ac:dyDescent="0.2">
      <c r="A19" s="8" t="s">
        <v>159</v>
      </c>
      <c r="B19" s="15">
        <f>VLOOKUP($A19,'Step 2'!$A$3:$J$251,2,FALSE)</f>
        <v>121322</v>
      </c>
      <c r="C19" s="4"/>
      <c r="D19" s="15">
        <f>VLOOKUP($A19,'Step 4'!$A$3:$J$251,2,FALSE)</f>
        <v>4992</v>
      </c>
      <c r="F19" s="13">
        <f t="shared" si="4"/>
        <v>4.1146700515982265E-2</v>
      </c>
      <c r="G19" s="5"/>
      <c r="H19" s="14">
        <f t="shared" si="5"/>
        <v>4.1099999999999998E-2</v>
      </c>
      <c r="I19" s="5"/>
      <c r="J19" s="6">
        <f t="shared" si="6"/>
        <v>4.1099999999999994</v>
      </c>
      <c r="K19" s="5"/>
      <c r="L19" s="7">
        <f t="shared" si="7"/>
        <v>4.0999999999999996</v>
      </c>
      <c r="O19" s="28"/>
    </row>
    <row r="20" spans="1:15" ht="14.25" x14ac:dyDescent="0.2">
      <c r="A20" s="8" t="s">
        <v>44</v>
      </c>
      <c r="B20" s="15">
        <f>VLOOKUP($A20,'Step 2'!$A$3:$J$251,2,FALSE)</f>
        <v>29457</v>
      </c>
      <c r="C20" s="4"/>
      <c r="D20" s="15">
        <f>VLOOKUP($A20,'Step 4'!$A$3:$J$251,2,FALSE)</f>
        <v>1664</v>
      </c>
      <c r="F20" s="13">
        <f t="shared" si="4"/>
        <v>5.648911973384934E-2</v>
      </c>
      <c r="G20" s="5"/>
      <c r="H20" s="14">
        <f t="shared" si="5"/>
        <v>5.6399999999999999E-2</v>
      </c>
      <c r="I20" s="5"/>
      <c r="J20" s="6">
        <f t="shared" si="6"/>
        <v>5.64</v>
      </c>
      <c r="K20" s="5"/>
      <c r="L20" s="7">
        <f t="shared" si="7"/>
        <v>5.6</v>
      </c>
      <c r="O20" s="28"/>
    </row>
    <row r="21" spans="1:15" ht="14.25" x14ac:dyDescent="0.2">
      <c r="A21" s="8" t="s">
        <v>50</v>
      </c>
      <c r="B21" s="15">
        <f>VLOOKUP($A21,'Step 2'!$A$3:$J$251,2,FALSE)</f>
        <v>418589</v>
      </c>
      <c r="C21" s="4"/>
      <c r="D21" s="15">
        <f>VLOOKUP($A21,'Step 4'!$A$3:$J$251,2,FALSE)</f>
        <v>22733</v>
      </c>
      <c r="F21" s="13">
        <f t="shared" si="4"/>
        <v>5.4308641650879501E-2</v>
      </c>
      <c r="G21" s="5"/>
      <c r="H21" s="14">
        <f t="shared" si="5"/>
        <v>5.4300000000000001E-2</v>
      </c>
      <c r="I21" s="5"/>
      <c r="J21" s="6">
        <f t="shared" si="6"/>
        <v>5.43</v>
      </c>
      <c r="K21" s="5"/>
      <c r="L21" s="7">
        <f t="shared" si="7"/>
        <v>5.4</v>
      </c>
      <c r="O21" s="28"/>
    </row>
    <row r="22" spans="1:15" ht="14.25" x14ac:dyDescent="0.2">
      <c r="A22" s="8" t="s">
        <v>51</v>
      </c>
      <c r="B22" s="15">
        <f>VLOOKUP($A22,'Step 2'!$A$3:$J$251,2,FALSE)</f>
        <v>131707</v>
      </c>
      <c r="C22" s="4"/>
      <c r="D22" s="15">
        <f>VLOOKUP($A22,'Step 4'!$A$3:$J$251,2,FALSE)</f>
        <v>8937</v>
      </c>
      <c r="F22" s="13">
        <f t="shared" si="4"/>
        <v>6.7855163355022896E-2</v>
      </c>
      <c r="G22" s="5"/>
      <c r="H22" s="14">
        <f t="shared" si="5"/>
        <v>6.7799999999999999E-2</v>
      </c>
      <c r="I22" s="5"/>
      <c r="J22" s="6">
        <f t="shared" si="6"/>
        <v>6.78</v>
      </c>
      <c r="K22" s="5"/>
      <c r="L22" s="7">
        <f t="shared" si="7"/>
        <v>6.8</v>
      </c>
      <c r="O22" s="28"/>
    </row>
    <row r="23" spans="1:15" ht="14.25" x14ac:dyDescent="0.2">
      <c r="A23" s="8" t="s">
        <v>52</v>
      </c>
      <c r="B23" s="15">
        <f>VLOOKUP($A23,'Step 2'!$A$3:$J$251,2,FALSE)</f>
        <v>178407</v>
      </c>
      <c r="C23" s="4"/>
      <c r="D23" s="15">
        <f>VLOOKUP($A23,'Step 4'!$A$3:$J$251,2,FALSE)</f>
        <v>8235</v>
      </c>
      <c r="F23" s="13">
        <f t="shared" si="4"/>
        <v>4.6158502749331587E-2</v>
      </c>
      <c r="G23" s="5"/>
      <c r="H23" s="14">
        <f t="shared" si="5"/>
        <v>4.6100000000000002E-2</v>
      </c>
      <c r="I23" s="5"/>
      <c r="J23" s="6">
        <f t="shared" si="6"/>
        <v>4.6100000000000003</v>
      </c>
      <c r="K23" s="5"/>
      <c r="L23" s="7">
        <f t="shared" si="7"/>
        <v>4.5999999999999996</v>
      </c>
      <c r="O23" s="28"/>
    </row>
    <row r="24" spans="1:15" ht="14.25" x14ac:dyDescent="0.2">
      <c r="A24" s="8" t="s">
        <v>53</v>
      </c>
      <c r="B24" s="15">
        <f>VLOOKUP($A24,'Step 2'!$A$3:$J$251,2,FALSE)</f>
        <v>1665180</v>
      </c>
      <c r="C24" s="4"/>
      <c r="D24" s="15">
        <f>VLOOKUP($A24,'Step 4'!$A$3:$J$251,2,FALSE)</f>
        <v>81475</v>
      </c>
      <c r="F24" s="13">
        <f t="shared" si="4"/>
        <v>4.8928644350760879E-2</v>
      </c>
      <c r="G24" s="5"/>
      <c r="H24" s="14">
        <f t="shared" si="5"/>
        <v>4.8899999999999999E-2</v>
      </c>
      <c r="I24" s="5"/>
      <c r="J24" s="6">
        <f t="shared" si="6"/>
        <v>4.8899999999999997</v>
      </c>
      <c r="K24" s="5"/>
      <c r="L24" s="7">
        <f t="shared" si="7"/>
        <v>4.9000000000000004</v>
      </c>
      <c r="O24" s="28"/>
    </row>
    <row r="25" spans="1:15" ht="14.25" x14ac:dyDescent="0.2">
      <c r="A25" s="8" t="s">
        <v>54</v>
      </c>
      <c r="B25" s="15">
        <f>VLOOKUP($A25,'Step 2'!$A$3:$J$251,2,FALSE)</f>
        <v>110899</v>
      </c>
      <c r="C25" s="4"/>
      <c r="D25" s="15">
        <f>VLOOKUP($A25,'Step 4'!$A$3:$J$251,2,FALSE)</f>
        <v>6861</v>
      </c>
      <c r="F25" s="13">
        <f t="shared" si="4"/>
        <v>6.186710430211273E-2</v>
      </c>
      <c r="G25" s="5"/>
      <c r="H25" s="14">
        <f t="shared" si="5"/>
        <v>6.1800000000000001E-2</v>
      </c>
      <c r="I25" s="5"/>
      <c r="J25" s="6">
        <f t="shared" si="6"/>
        <v>6.18</v>
      </c>
      <c r="K25" s="5"/>
      <c r="L25" s="7">
        <f t="shared" si="7"/>
        <v>6.2</v>
      </c>
      <c r="O25" s="28"/>
    </row>
    <row r="26" spans="1:15" ht="14.25" x14ac:dyDescent="0.2">
      <c r="A26" s="8" t="s">
        <v>55</v>
      </c>
      <c r="B26" s="15">
        <f>VLOOKUP($A26,'Step 2'!$A$3:$J$251,2,FALSE)</f>
        <v>175855</v>
      </c>
      <c r="C26" s="4"/>
      <c r="D26" s="15">
        <f>VLOOKUP($A26,'Step 4'!$A$3:$J$251,2,FALSE)</f>
        <v>8912</v>
      </c>
      <c r="F26" s="13">
        <f t="shared" si="4"/>
        <v>5.0678115492877658E-2</v>
      </c>
      <c r="G26" s="5"/>
      <c r="H26" s="14">
        <f t="shared" si="5"/>
        <v>5.0599999999999999E-2</v>
      </c>
      <c r="I26" s="5"/>
      <c r="J26" s="6">
        <f t="shared" si="6"/>
        <v>5.0599999999999996</v>
      </c>
      <c r="K26" s="5"/>
      <c r="L26" s="7">
        <f t="shared" si="7"/>
        <v>5.0999999999999996</v>
      </c>
      <c r="O26" s="28"/>
    </row>
    <row r="27" spans="1:15" ht="14.25" x14ac:dyDescent="0.2">
      <c r="A27" s="8" t="s">
        <v>165</v>
      </c>
      <c r="B27" s="15">
        <f>VLOOKUP($A27,'Step 2'!$A$3:$J$251,2,FALSE)</f>
        <v>169054</v>
      </c>
      <c r="C27" s="4"/>
      <c r="D27" s="15">
        <f>VLOOKUP($A27,'Step 4'!$A$3:$J$251,2,FALSE)</f>
        <v>7103</v>
      </c>
      <c r="F27" s="13">
        <f t="shared" si="4"/>
        <v>4.201616051675796E-2</v>
      </c>
      <c r="G27" s="5"/>
      <c r="H27" s="14">
        <f t="shared" si="5"/>
        <v>4.2000000000000003E-2</v>
      </c>
      <c r="I27" s="5"/>
      <c r="J27" s="6">
        <f t="shared" si="6"/>
        <v>4.2</v>
      </c>
      <c r="K27" s="5"/>
      <c r="L27" s="7">
        <f t="shared" si="7"/>
        <v>4.2</v>
      </c>
      <c r="O27" s="28"/>
    </row>
    <row r="28" spans="1:15" ht="14.25" x14ac:dyDescent="0.2">
      <c r="A28" s="8" t="s">
        <v>118</v>
      </c>
      <c r="B28" s="15">
        <f>VLOOKUP($A28,'Step 2'!$A$3:$J$251,2,FALSE)</f>
        <v>890068</v>
      </c>
      <c r="C28" s="4"/>
      <c r="D28" s="15">
        <f>VLOOKUP($A28,'Step 4'!$A$3:$J$251,2,FALSE)</f>
        <v>40806</v>
      </c>
      <c r="F28" s="13">
        <f t="shared" si="4"/>
        <v>4.5845935366736028E-2</v>
      </c>
      <c r="G28" s="5"/>
      <c r="H28" s="14">
        <f t="shared" si="5"/>
        <v>4.58E-2</v>
      </c>
      <c r="I28" s="5"/>
      <c r="J28" s="6">
        <f t="shared" si="6"/>
        <v>4.58</v>
      </c>
      <c r="K28" s="5"/>
      <c r="L28" s="7">
        <f t="shared" si="7"/>
        <v>4.5999999999999996</v>
      </c>
      <c r="O28" s="28"/>
    </row>
    <row r="29" spans="1:15" ht="14.25" x14ac:dyDescent="0.2">
      <c r="A29" s="8" t="s">
        <v>56</v>
      </c>
      <c r="B29" s="15">
        <f>VLOOKUP($A29,'Step 2'!$A$3:$J$251,2,FALSE)</f>
        <v>224415</v>
      </c>
      <c r="C29" s="4"/>
      <c r="D29" s="15">
        <f>VLOOKUP($A29,'Step 4'!$A$3:$J$251,2,FALSE)</f>
        <v>14647</v>
      </c>
      <c r="F29" s="13">
        <f t="shared" si="4"/>
        <v>6.526747320811889E-2</v>
      </c>
      <c r="G29" s="5"/>
      <c r="H29" s="14">
        <f t="shared" si="5"/>
        <v>6.5199999999999994E-2</v>
      </c>
      <c r="I29" s="5"/>
      <c r="J29" s="6">
        <f t="shared" si="6"/>
        <v>6.52</v>
      </c>
      <c r="K29" s="5"/>
      <c r="L29" s="7">
        <f t="shared" si="7"/>
        <v>6.5</v>
      </c>
      <c r="O29" s="28"/>
    </row>
    <row r="30" spans="1:15" ht="14.25" x14ac:dyDescent="0.2">
      <c r="A30" s="8" t="s">
        <v>168</v>
      </c>
      <c r="B30" s="15">
        <f>VLOOKUP($A30,'Step 2'!$A$3:$J$251,2,FALSE)</f>
        <v>256351</v>
      </c>
      <c r="C30" s="4"/>
      <c r="D30" s="15">
        <f>VLOOKUP($A30,'Step 4'!$A$3:$J$251,2,FALSE)</f>
        <v>11276</v>
      </c>
      <c r="F30" s="13">
        <f t="shared" si="4"/>
        <v>4.3986565295239727E-2</v>
      </c>
      <c r="G30" s="5"/>
      <c r="H30" s="14">
        <f t="shared" si="5"/>
        <v>4.3900000000000002E-2</v>
      </c>
      <c r="I30" s="5"/>
      <c r="J30" s="6">
        <f t="shared" si="6"/>
        <v>4.3900000000000006</v>
      </c>
      <c r="K30" s="5"/>
      <c r="L30" s="7">
        <f t="shared" si="7"/>
        <v>4.4000000000000004</v>
      </c>
      <c r="O30" s="28"/>
    </row>
    <row r="31" spans="1:15" ht="14.25" x14ac:dyDescent="0.2">
      <c r="A31" s="8" t="s">
        <v>169</v>
      </c>
      <c r="B31" s="15">
        <f>VLOOKUP($A31,'Step 2'!$A$3:$J$251,2,FALSE)</f>
        <v>54051</v>
      </c>
      <c r="C31" s="4"/>
      <c r="D31" s="15">
        <f>VLOOKUP($A31,'Step 4'!$A$3:$J$251,2,FALSE)</f>
        <v>2562</v>
      </c>
      <c r="F31" s="13">
        <f t="shared" si="4"/>
        <v>4.7399678081811621E-2</v>
      </c>
      <c r="G31" s="5"/>
      <c r="H31" s="14">
        <f t="shared" si="5"/>
        <v>4.7300000000000002E-2</v>
      </c>
      <c r="I31" s="5"/>
      <c r="J31" s="6">
        <f t="shared" si="6"/>
        <v>4.7300000000000004</v>
      </c>
      <c r="K31" s="5"/>
      <c r="L31" s="7">
        <f t="shared" si="7"/>
        <v>4.7</v>
      </c>
      <c r="O31" s="28"/>
    </row>
    <row r="32" spans="1:15" ht="14.25" x14ac:dyDescent="0.2">
      <c r="A32" s="8" t="s">
        <v>171</v>
      </c>
      <c r="B32" s="15">
        <f>VLOOKUP($A32,'Step 2'!$A$3:$J$251,2,FALSE)</f>
        <v>502005</v>
      </c>
      <c r="C32" s="4"/>
      <c r="D32" s="15">
        <f>VLOOKUP($A32,'Step 4'!$A$3:$J$251,2,FALSE)</f>
        <v>23036</v>
      </c>
      <c r="F32" s="13">
        <f t="shared" si="4"/>
        <v>4.5887989163454546E-2</v>
      </c>
      <c r="G32" s="5"/>
      <c r="H32" s="14">
        <f t="shared" si="5"/>
        <v>4.58E-2</v>
      </c>
      <c r="I32" s="5"/>
      <c r="J32" s="6">
        <f t="shared" si="6"/>
        <v>4.58</v>
      </c>
      <c r="K32" s="5"/>
      <c r="L32" s="7">
        <f t="shared" si="7"/>
        <v>4.5999999999999996</v>
      </c>
      <c r="O32" s="28"/>
    </row>
    <row r="33" spans="1:15" ht="14.25" x14ac:dyDescent="0.2">
      <c r="A33" s="8" t="s">
        <v>172</v>
      </c>
      <c r="B33" s="15">
        <f>VLOOKUP($A33,'Step 2'!$A$3:$J$251,2,FALSE)</f>
        <v>127035</v>
      </c>
      <c r="C33" s="4"/>
      <c r="D33" s="15">
        <f>VLOOKUP($A33,'Step 4'!$A$3:$J$251,2,FALSE)</f>
        <v>4749</v>
      </c>
      <c r="F33" s="13">
        <f t="shared" si="4"/>
        <v>3.7383398276065648E-2</v>
      </c>
      <c r="G33" s="5"/>
      <c r="H33" s="14">
        <f t="shared" si="5"/>
        <v>3.73E-2</v>
      </c>
      <c r="I33" s="5"/>
      <c r="J33" s="6">
        <f t="shared" si="6"/>
        <v>3.73</v>
      </c>
      <c r="K33" s="5"/>
      <c r="L33" s="7">
        <f t="shared" si="7"/>
        <v>3.7</v>
      </c>
      <c r="O33" s="28"/>
    </row>
    <row r="34" spans="1:15" ht="14.25" x14ac:dyDescent="0.2">
      <c r="A34" s="8" t="s">
        <v>58</v>
      </c>
      <c r="B34" s="15">
        <f>VLOOKUP($A34,'Step 2'!$A$3:$J$251,2,FALSE)</f>
        <v>1323314</v>
      </c>
      <c r="C34" s="4"/>
      <c r="D34" s="15">
        <f>VLOOKUP($A34,'Step 4'!$A$3:$J$251,2,FALSE)</f>
        <v>59464</v>
      </c>
      <c r="F34" s="13">
        <f t="shared" si="4"/>
        <v>4.4935669085341801E-2</v>
      </c>
      <c r="G34" s="5"/>
      <c r="H34" s="14">
        <f t="shared" si="5"/>
        <v>4.4900000000000002E-2</v>
      </c>
      <c r="I34" s="5"/>
      <c r="J34" s="6">
        <f t="shared" si="6"/>
        <v>4.49</v>
      </c>
      <c r="K34" s="5"/>
      <c r="L34" s="7">
        <f t="shared" si="7"/>
        <v>4.5</v>
      </c>
      <c r="O34" s="28"/>
    </row>
    <row r="35" spans="1:15" ht="14.25" x14ac:dyDescent="0.2">
      <c r="A35" s="8" t="s">
        <v>177</v>
      </c>
      <c r="B35" s="15">
        <f>VLOOKUP($A35,'Step 2'!$A$3:$J$251,2,FALSE)</f>
        <v>115976</v>
      </c>
      <c r="C35" s="4"/>
      <c r="D35" s="15">
        <f>VLOOKUP($A35,'Step 4'!$A$3:$J$251,2,FALSE)</f>
        <v>5381</v>
      </c>
      <c r="F35" s="13">
        <f t="shared" si="4"/>
        <v>4.63975305235566E-2</v>
      </c>
      <c r="G35" s="5"/>
      <c r="H35" s="14">
        <f t="shared" si="5"/>
        <v>4.6300000000000001E-2</v>
      </c>
      <c r="I35" s="5"/>
      <c r="J35" s="6">
        <f t="shared" si="6"/>
        <v>4.63</v>
      </c>
      <c r="K35" s="5"/>
      <c r="L35" s="7">
        <f t="shared" si="7"/>
        <v>4.5999999999999996</v>
      </c>
      <c r="O35" s="28"/>
    </row>
    <row r="36" spans="1:15" ht="14.25" x14ac:dyDescent="0.2">
      <c r="A36" s="8" t="s">
        <v>59</v>
      </c>
      <c r="B36" s="15">
        <f>VLOOKUP($A36,'Step 2'!$A$3:$J$251,2,FALSE)</f>
        <v>47701</v>
      </c>
      <c r="C36" s="4"/>
      <c r="D36" s="15">
        <f>VLOOKUP($A36,'Step 4'!$A$3:$J$251,2,FALSE)</f>
        <v>2939</v>
      </c>
      <c r="F36" s="13">
        <f t="shared" si="4"/>
        <v>6.1612964088803172E-2</v>
      </c>
      <c r="G36" s="5"/>
      <c r="H36" s="14">
        <f t="shared" si="5"/>
        <v>6.1600000000000002E-2</v>
      </c>
      <c r="I36" s="5"/>
      <c r="J36" s="6">
        <f t="shared" si="6"/>
        <v>6.16</v>
      </c>
      <c r="K36" s="5"/>
      <c r="L36" s="7">
        <f t="shared" si="7"/>
        <v>6.2</v>
      </c>
      <c r="O36" s="28"/>
    </row>
    <row r="37" spans="1:15" ht="14.25" x14ac:dyDescent="0.2">
      <c r="A37" s="8" t="s">
        <v>60</v>
      </c>
      <c r="B37" s="15">
        <f>VLOOKUP($A37,'Step 2'!$A$3:$J$251,2,FALSE)</f>
        <v>252521</v>
      </c>
      <c r="C37" s="4"/>
      <c r="D37" s="15">
        <f>VLOOKUP($A37,'Step 4'!$A$3:$J$251,2,FALSE)</f>
        <v>11071</v>
      </c>
      <c r="F37" s="13">
        <f t="shared" si="4"/>
        <v>4.3841898297567329E-2</v>
      </c>
      <c r="G37" s="5"/>
      <c r="H37" s="14">
        <f t="shared" si="5"/>
        <v>4.3799999999999999E-2</v>
      </c>
      <c r="I37" s="5"/>
      <c r="J37" s="6">
        <f t="shared" si="6"/>
        <v>4.38</v>
      </c>
      <c r="K37" s="5"/>
      <c r="L37" s="7">
        <f t="shared" si="7"/>
        <v>4.4000000000000004</v>
      </c>
      <c r="O37" s="28"/>
    </row>
    <row r="38" spans="1:15" ht="14.25" x14ac:dyDescent="0.2">
      <c r="A38" s="8" t="s">
        <v>61</v>
      </c>
      <c r="B38" s="15">
        <f>VLOOKUP($A38,'Step 2'!$A$3:$J$251,2,FALSE)</f>
        <v>20689</v>
      </c>
      <c r="C38" s="4"/>
      <c r="D38" s="15">
        <f>VLOOKUP($A38,'Step 4'!$A$3:$J$251,2,FALSE)</f>
        <v>1716</v>
      </c>
      <c r="F38" s="13">
        <f t="shared" si="4"/>
        <v>8.2942626516506357E-2</v>
      </c>
      <c r="G38" s="5"/>
      <c r="H38" s="14">
        <f t="shared" si="5"/>
        <v>8.2900000000000001E-2</v>
      </c>
      <c r="I38" s="5"/>
      <c r="J38" s="6">
        <f t="shared" si="6"/>
        <v>8.2900000000000009</v>
      </c>
      <c r="K38" s="5"/>
      <c r="L38" s="7">
        <f t="shared" si="7"/>
        <v>8.3000000000000007</v>
      </c>
      <c r="O38" s="28"/>
    </row>
    <row r="39" spans="1:15" ht="14.25" x14ac:dyDescent="0.2">
      <c r="A39" s="8" t="s">
        <v>62</v>
      </c>
      <c r="B39" s="15">
        <f>VLOOKUP($A39,'Step 2'!$A$3:$J$251,2,FALSE)</f>
        <v>3259662</v>
      </c>
      <c r="C39" s="4"/>
      <c r="D39" s="15">
        <f>VLOOKUP($A39,'Step 4'!$A$3:$J$251,2,FALSE)</f>
        <v>174099</v>
      </c>
      <c r="F39" s="13">
        <f t="shared" si="4"/>
        <v>5.3410138842616195E-2</v>
      </c>
      <c r="G39" s="5"/>
      <c r="H39" s="14">
        <f t="shared" si="5"/>
        <v>5.3400000000000003E-2</v>
      </c>
      <c r="I39" s="5"/>
      <c r="J39" s="6">
        <f t="shared" si="6"/>
        <v>5.34</v>
      </c>
      <c r="K39" s="5"/>
      <c r="L39" s="7">
        <f t="shared" si="7"/>
        <v>5.3</v>
      </c>
      <c r="O39" s="28"/>
    </row>
    <row r="40" spans="1:15" ht="14.25" x14ac:dyDescent="0.2">
      <c r="A40" s="8" t="s">
        <v>63</v>
      </c>
      <c r="B40" s="15">
        <f>VLOOKUP($A40,'Step 2'!$A$3:$J$251,2,FALSE)</f>
        <v>66494</v>
      </c>
      <c r="C40" s="4"/>
      <c r="D40" s="15">
        <f>VLOOKUP($A40,'Step 4'!$A$3:$J$251,2,FALSE)</f>
        <v>3323</v>
      </c>
      <c r="F40" s="13">
        <f t="shared" si="4"/>
        <v>4.9974433783499264E-2</v>
      </c>
      <c r="G40" s="5"/>
      <c r="H40" s="14">
        <f t="shared" si="5"/>
        <v>4.99E-2</v>
      </c>
      <c r="I40" s="5"/>
      <c r="J40" s="6">
        <f t="shared" si="6"/>
        <v>4.99</v>
      </c>
      <c r="K40" s="5"/>
      <c r="L40" s="7">
        <f t="shared" si="7"/>
        <v>5</v>
      </c>
      <c r="O40" s="28"/>
    </row>
    <row r="41" spans="1:15" ht="14.25" x14ac:dyDescent="0.2">
      <c r="A41" s="8" t="s">
        <v>64</v>
      </c>
      <c r="B41" s="15">
        <f>VLOOKUP($A41,'Step 2'!$A$3:$J$251,2,FALSE)</f>
        <v>445935</v>
      </c>
      <c r="C41" s="4"/>
      <c r="D41" s="15">
        <f>VLOOKUP($A41,'Step 4'!$A$3:$J$251,2,FALSE)</f>
        <v>21319</v>
      </c>
      <c r="F41" s="13">
        <f t="shared" si="4"/>
        <v>4.780741587899582E-2</v>
      </c>
      <c r="G41" s="5"/>
      <c r="H41" s="14">
        <f t="shared" si="5"/>
        <v>4.7800000000000002E-2</v>
      </c>
      <c r="I41" s="5"/>
      <c r="J41" s="6">
        <f t="shared" si="6"/>
        <v>4.78</v>
      </c>
      <c r="K41" s="5"/>
      <c r="L41" s="7">
        <f t="shared" si="7"/>
        <v>4.8</v>
      </c>
      <c r="O41" s="28"/>
    </row>
    <row r="42" spans="1:15" ht="14.25" x14ac:dyDescent="0.2">
      <c r="A42" s="8" t="s">
        <v>191</v>
      </c>
      <c r="B42" s="15">
        <f>VLOOKUP($A42,'Step 2'!$A$3:$J$251,2,FALSE)</f>
        <v>137199</v>
      </c>
      <c r="C42" s="4"/>
      <c r="D42" s="15">
        <f>VLOOKUP($A42,'Step 4'!$A$3:$J$251,2,FALSE)</f>
        <v>6200</v>
      </c>
      <c r="F42" s="13">
        <f t="shared" si="4"/>
        <v>4.5189833745143917E-2</v>
      </c>
      <c r="G42" s="5"/>
      <c r="H42" s="14">
        <f t="shared" si="5"/>
        <v>4.5100000000000001E-2</v>
      </c>
      <c r="I42" s="5"/>
      <c r="J42" s="6">
        <f t="shared" si="6"/>
        <v>4.51</v>
      </c>
      <c r="K42" s="5"/>
      <c r="L42" s="7">
        <f t="shared" si="7"/>
        <v>4.5</v>
      </c>
      <c r="O42" s="28"/>
    </row>
    <row r="43" spans="1:15" ht="14.25" x14ac:dyDescent="0.2">
      <c r="A43" s="8" t="s">
        <v>66</v>
      </c>
      <c r="B43" s="15">
        <f>VLOOKUP($A43,'Step 2'!$A$3:$J$251,2,FALSE)</f>
        <v>225601</v>
      </c>
      <c r="C43" s="4"/>
      <c r="D43" s="15">
        <f>VLOOKUP($A43,'Step 4'!$A$3:$J$251,2,FALSE)</f>
        <v>11281</v>
      </c>
      <c r="F43" s="13">
        <f t="shared" si="4"/>
        <v>5.0004210974242139E-2</v>
      </c>
      <c r="G43" s="5"/>
      <c r="H43" s="14">
        <f t="shared" si="5"/>
        <v>0.05</v>
      </c>
      <c r="I43" s="5"/>
      <c r="J43" s="6">
        <f t="shared" si="6"/>
        <v>5</v>
      </c>
      <c r="K43" s="5"/>
      <c r="L43" s="7">
        <f t="shared" si="7"/>
        <v>5</v>
      </c>
      <c r="O43" s="28"/>
    </row>
    <row r="44" spans="1:15" ht="14.25" x14ac:dyDescent="0.2">
      <c r="A44" s="8" t="s">
        <v>69</v>
      </c>
      <c r="B44" s="15">
        <f>VLOOKUP($A44,'Step 2'!$A$3:$J$251,2,FALSE)</f>
        <v>278509</v>
      </c>
      <c r="C44" s="4"/>
      <c r="D44" s="15">
        <f>VLOOKUP($A44,'Step 4'!$A$3:$J$251,2,FALSE)</f>
        <v>14159</v>
      </c>
      <c r="F44" s="13">
        <f t="shared" si="4"/>
        <v>5.0838572541641383E-2</v>
      </c>
      <c r="G44" s="5"/>
      <c r="H44" s="14">
        <f t="shared" si="5"/>
        <v>5.0799999999999998E-2</v>
      </c>
      <c r="I44" s="5"/>
      <c r="J44" s="6">
        <f t="shared" si="6"/>
        <v>5.08</v>
      </c>
      <c r="K44" s="5"/>
      <c r="L44" s="7">
        <f t="shared" si="7"/>
        <v>5.0999999999999996</v>
      </c>
      <c r="O44" s="28"/>
    </row>
    <row r="45" spans="1:15" ht="14.25" x14ac:dyDescent="0.2">
      <c r="A45" s="8" t="s">
        <v>70</v>
      </c>
      <c r="B45" s="15">
        <f>VLOOKUP($A45,'Step 2'!$A$3:$J$251,2,FALSE)</f>
        <v>171693</v>
      </c>
      <c r="C45" s="4"/>
      <c r="D45" s="15">
        <f>VLOOKUP($A45,'Step 4'!$A$3:$J$251,2,FALSE)</f>
        <v>9773</v>
      </c>
      <c r="F45" s="13">
        <f t="shared" si="4"/>
        <v>5.6921365460443935E-2</v>
      </c>
      <c r="G45" s="5"/>
      <c r="H45" s="14">
        <f t="shared" si="5"/>
        <v>5.6899999999999999E-2</v>
      </c>
      <c r="I45" s="5"/>
      <c r="J45" s="6">
        <f t="shared" si="6"/>
        <v>5.6899999999999995</v>
      </c>
      <c r="K45" s="5"/>
      <c r="L45" s="7">
        <f t="shared" si="7"/>
        <v>5.7</v>
      </c>
      <c r="O45" s="28"/>
    </row>
    <row r="46" spans="1:15" ht="14.25" x14ac:dyDescent="0.2">
      <c r="A46" s="8" t="s">
        <v>71</v>
      </c>
      <c r="B46" s="15">
        <f>VLOOKUP($A46,'Step 2'!$A$3:$J$251,2,FALSE)</f>
        <v>122934</v>
      </c>
      <c r="C46" s="4"/>
      <c r="D46" s="15">
        <f>VLOOKUP($A46,'Step 4'!$A$3:$J$251,2,FALSE)</f>
        <v>5923</v>
      </c>
      <c r="F46" s="13">
        <f t="shared" si="4"/>
        <v>4.8180324401711487E-2</v>
      </c>
      <c r="G46" s="5"/>
      <c r="H46" s="14">
        <f t="shared" si="5"/>
        <v>4.8099999999999997E-2</v>
      </c>
      <c r="I46" s="5"/>
      <c r="J46" s="6">
        <f t="shared" si="6"/>
        <v>4.8099999999999996</v>
      </c>
      <c r="K46" s="5"/>
      <c r="L46" s="7">
        <f t="shared" si="7"/>
        <v>4.8</v>
      </c>
      <c r="O46" s="28"/>
    </row>
    <row r="47" spans="1:15" ht="14.25" x14ac:dyDescent="0.2">
      <c r="A47" s="8" t="s">
        <v>41</v>
      </c>
      <c r="B47" s="15">
        <f>VLOOKUP($A47,'Step 2'!$A$3:$J$251,2,FALSE)</f>
        <v>927215</v>
      </c>
      <c r="C47" s="4"/>
      <c r="D47" s="15">
        <f>VLOOKUP($A47,'Step 4'!$A$3:$J$251,2,FALSE)</f>
        <v>51507</v>
      </c>
      <c r="F47" s="13">
        <f t="shared" si="4"/>
        <v>5.5550222979567847E-2</v>
      </c>
      <c r="G47" s="5"/>
      <c r="H47" s="14">
        <f t="shared" si="5"/>
        <v>5.5500000000000001E-2</v>
      </c>
      <c r="I47" s="5"/>
      <c r="J47" s="6">
        <f t="shared" si="6"/>
        <v>5.55</v>
      </c>
      <c r="K47" s="5"/>
      <c r="L47" s="7">
        <f t="shared" si="7"/>
        <v>5.6</v>
      </c>
      <c r="O47" s="28"/>
    </row>
    <row r="48" spans="1:15" ht="14.25" x14ac:dyDescent="0.2">
      <c r="A48" s="8" t="s">
        <v>73</v>
      </c>
      <c r="B48" s="15">
        <f>VLOOKUP($A48,'Step 2'!$A$3:$J$251,2,FALSE)</f>
        <v>1739398</v>
      </c>
      <c r="C48" s="4"/>
      <c r="D48" s="15">
        <f>VLOOKUP($A48,'Step 4'!$A$3:$J$251,2,FALSE)</f>
        <v>77976</v>
      </c>
      <c r="F48" s="13">
        <f t="shared" si="4"/>
        <v>4.4829303011731644E-2</v>
      </c>
      <c r="G48" s="5"/>
      <c r="H48" s="14">
        <f t="shared" si="5"/>
        <v>4.48E-2</v>
      </c>
      <c r="I48" s="5"/>
      <c r="J48" s="6">
        <f t="shared" si="6"/>
        <v>4.4799999999999995</v>
      </c>
      <c r="K48" s="5"/>
      <c r="L48" s="7">
        <f t="shared" si="7"/>
        <v>4.5</v>
      </c>
      <c r="O48" s="28"/>
    </row>
    <row r="49" spans="1:15" ht="14.25" x14ac:dyDescent="0.2">
      <c r="A49" s="8" t="s">
        <v>74</v>
      </c>
      <c r="B49" s="15">
        <f>VLOOKUP($A49,'Step 2'!$A$3:$J$251,2,FALSE)</f>
        <v>109099</v>
      </c>
      <c r="C49" s="4"/>
      <c r="D49" s="15">
        <f>VLOOKUP($A49,'Step 4'!$A$3:$J$251,2,FALSE)</f>
        <v>5431</v>
      </c>
      <c r="F49" s="13">
        <f t="shared" si="4"/>
        <v>4.9780474614799404E-2</v>
      </c>
      <c r="G49" s="5"/>
      <c r="H49" s="14">
        <f t="shared" si="5"/>
        <v>4.9700000000000001E-2</v>
      </c>
      <c r="I49" s="5"/>
      <c r="J49" s="6">
        <f t="shared" si="6"/>
        <v>4.97</v>
      </c>
      <c r="K49" s="5"/>
      <c r="L49" s="7">
        <f t="shared" si="7"/>
        <v>5</v>
      </c>
      <c r="O49" s="28"/>
    </row>
    <row r="50" spans="1:15" ht="14.25" x14ac:dyDescent="0.2">
      <c r="A50" s="8" t="s">
        <v>76</v>
      </c>
      <c r="B50" s="15">
        <f>VLOOKUP($A50,'Step 2'!$A$3:$J$251,2,FALSE)</f>
        <v>188433</v>
      </c>
      <c r="C50" s="4"/>
      <c r="D50" s="15">
        <f>VLOOKUP($A50,'Step 4'!$A$3:$J$251,2,FALSE)</f>
        <v>9445</v>
      </c>
      <c r="F50" s="13">
        <f t="shared" si="4"/>
        <v>5.0123916723716119E-2</v>
      </c>
      <c r="G50" s="5"/>
      <c r="H50" s="14">
        <f t="shared" si="5"/>
        <v>5.0099999999999999E-2</v>
      </c>
      <c r="I50" s="5"/>
      <c r="J50" s="6">
        <f t="shared" si="6"/>
        <v>5.01</v>
      </c>
      <c r="K50" s="5"/>
      <c r="L50" s="7">
        <f t="shared" si="7"/>
        <v>5</v>
      </c>
      <c r="O50" s="28"/>
    </row>
    <row r="51" spans="1:15" ht="14.25" x14ac:dyDescent="0.2">
      <c r="A51" s="8" t="s">
        <v>77</v>
      </c>
      <c r="B51" s="15">
        <f>VLOOKUP($A51,'Step 2'!$A$3:$J$251,2,FALSE)</f>
        <v>203005</v>
      </c>
      <c r="C51" s="4"/>
      <c r="D51" s="15">
        <f>VLOOKUP($A51,'Step 4'!$A$3:$J$251,2,FALSE)</f>
        <v>12723</v>
      </c>
      <c r="F51" s="13">
        <f t="shared" si="4"/>
        <v>6.267333316913376E-2</v>
      </c>
      <c r="G51" s="5"/>
      <c r="H51" s="14">
        <f t="shared" si="5"/>
        <v>6.2600000000000003E-2</v>
      </c>
      <c r="I51" s="5"/>
      <c r="J51" s="6">
        <f t="shared" si="6"/>
        <v>6.2600000000000007</v>
      </c>
      <c r="K51" s="5"/>
      <c r="L51" s="7">
        <f t="shared" si="7"/>
        <v>6.3</v>
      </c>
      <c r="O51" s="28"/>
    </row>
    <row r="52" spans="1:15" ht="14.25" x14ac:dyDescent="0.2">
      <c r="A52" s="8" t="s">
        <v>202</v>
      </c>
      <c r="B52" s="15">
        <f>VLOOKUP($A52,'Step 2'!$A$3:$J$251,2,FALSE)</f>
        <v>117661</v>
      </c>
      <c r="C52" s="4"/>
      <c r="D52" s="15">
        <f>VLOOKUP($A52,'Step 4'!$A$3:$J$251,2,FALSE)</f>
        <v>4708</v>
      </c>
      <c r="F52" s="13">
        <f t="shared" si="4"/>
        <v>4.0013258428876181E-2</v>
      </c>
      <c r="G52" s="5"/>
      <c r="H52" s="14">
        <f t="shared" si="5"/>
        <v>0.04</v>
      </c>
      <c r="I52" s="5"/>
      <c r="J52" s="6">
        <f t="shared" si="6"/>
        <v>4</v>
      </c>
      <c r="K52" s="5"/>
      <c r="L52" s="7">
        <f t="shared" si="7"/>
        <v>4</v>
      </c>
      <c r="O52" s="28"/>
    </row>
    <row r="53" spans="1:15" ht="14.25" x14ac:dyDescent="0.2">
      <c r="A53" s="8" t="s">
        <v>203</v>
      </c>
      <c r="B53" s="15">
        <f>VLOOKUP($A53,'Step 2'!$A$3:$J$251,2,FALSE)</f>
        <v>266273</v>
      </c>
      <c r="C53" s="4"/>
      <c r="D53" s="15">
        <f>VLOOKUP($A53,'Step 4'!$A$3:$J$251,2,FALSE)</f>
        <v>11562</v>
      </c>
      <c r="F53" s="13">
        <f t="shared" si="4"/>
        <v>4.3421601138680981E-2</v>
      </c>
      <c r="G53" s="5"/>
      <c r="H53" s="14">
        <f t="shared" si="5"/>
        <v>4.3400000000000001E-2</v>
      </c>
      <c r="I53" s="5"/>
      <c r="J53" s="6">
        <f t="shared" si="6"/>
        <v>4.34</v>
      </c>
      <c r="K53" s="5"/>
      <c r="L53" s="7">
        <f t="shared" si="7"/>
        <v>4.3</v>
      </c>
      <c r="O53" s="28"/>
    </row>
    <row r="54" spans="1:15" ht="14.25" x14ac:dyDescent="0.2">
      <c r="A54" s="8" t="s">
        <v>46</v>
      </c>
      <c r="B54" s="15">
        <f>VLOOKUP($A54,'Step 2'!$A$3:$J$251,2,FALSE)</f>
        <v>1061813</v>
      </c>
      <c r="C54" s="4"/>
      <c r="D54" s="15">
        <f>VLOOKUP($A54,'Step 4'!$A$3:$J$251,2,FALSE)</f>
        <v>50236</v>
      </c>
      <c r="F54" s="13">
        <f t="shared" si="4"/>
        <v>4.7311532256621457E-2</v>
      </c>
      <c r="G54" s="5"/>
      <c r="H54" s="14">
        <f t="shared" si="5"/>
        <v>4.7300000000000002E-2</v>
      </c>
      <c r="I54" s="5"/>
      <c r="J54" s="6">
        <f t="shared" si="6"/>
        <v>4.7300000000000004</v>
      </c>
      <c r="K54" s="5"/>
      <c r="L54" s="7">
        <f t="shared" si="7"/>
        <v>4.7</v>
      </c>
      <c r="O54" s="28"/>
    </row>
    <row r="55" spans="1:15" ht="14.25" x14ac:dyDescent="0.2">
      <c r="A55" s="8" t="s">
        <v>207</v>
      </c>
      <c r="B55" s="15">
        <f>VLOOKUP($A55,'Step 2'!$A$3:$J$251,2,FALSE)</f>
        <v>240861</v>
      </c>
      <c r="C55" s="4"/>
      <c r="D55" s="15">
        <f>VLOOKUP($A55,'Step 4'!$A$3:$J$251,2,FALSE)</f>
        <v>10308</v>
      </c>
      <c r="F55" s="13">
        <f t="shared" si="4"/>
        <v>4.2796467672225891E-2</v>
      </c>
      <c r="G55" s="5"/>
      <c r="H55" s="14">
        <f t="shared" si="5"/>
        <v>4.2700000000000002E-2</v>
      </c>
      <c r="I55" s="5"/>
      <c r="J55" s="6">
        <f t="shared" si="6"/>
        <v>4.2700000000000005</v>
      </c>
      <c r="K55" s="5"/>
      <c r="L55" s="7">
        <f t="shared" si="7"/>
        <v>4.3</v>
      </c>
      <c r="O55" s="28"/>
    </row>
    <row r="56" spans="1:15" ht="14.25" x14ac:dyDescent="0.2">
      <c r="A56" s="8" t="s">
        <v>47</v>
      </c>
      <c r="B56" s="15">
        <f>VLOOKUP($A56,'Step 2'!$A$3:$J$251,2,FALSE)</f>
        <v>13247944</v>
      </c>
      <c r="C56" s="4"/>
      <c r="D56" s="15">
        <f>VLOOKUP($A56,'Step 4'!$A$3:$J$251,2,FALSE)</f>
        <v>582951</v>
      </c>
      <c r="F56" s="13">
        <f t="shared" si="4"/>
        <v>4.4003129844147892E-2</v>
      </c>
      <c r="G56" s="5"/>
      <c r="H56" s="14">
        <f t="shared" si="5"/>
        <v>4.3999999999999997E-2</v>
      </c>
      <c r="I56" s="5"/>
      <c r="J56" s="6">
        <f t="shared" si="6"/>
        <v>4.3999999999999995</v>
      </c>
      <c r="K56" s="5"/>
      <c r="L56" s="7">
        <f t="shared" si="7"/>
        <v>4.4000000000000004</v>
      </c>
      <c r="O56" s="28"/>
    </row>
    <row r="57" spans="1:15" ht="14.25" x14ac:dyDescent="0.2">
      <c r="A57" s="8" t="s">
        <v>210</v>
      </c>
      <c r="B57" s="15">
        <f>VLOOKUP($A57,'Step 2'!$A$3:$J$251,2,FALSE)</f>
        <v>288016</v>
      </c>
      <c r="C57" s="4"/>
      <c r="D57" s="15">
        <f>VLOOKUP($A57,'Step 4'!$A$3:$J$251,2,FALSE)</f>
        <v>13287</v>
      </c>
      <c r="F57" s="13">
        <f t="shared" si="4"/>
        <v>4.6132853730348311E-2</v>
      </c>
      <c r="G57" s="5"/>
      <c r="H57" s="14">
        <f t="shared" si="5"/>
        <v>4.6100000000000002E-2</v>
      </c>
      <c r="I57" s="5"/>
      <c r="J57" s="6">
        <f t="shared" si="6"/>
        <v>4.6100000000000003</v>
      </c>
      <c r="K57" s="5"/>
      <c r="L57" s="7">
        <f t="shared" si="7"/>
        <v>4.5999999999999996</v>
      </c>
      <c r="O57" s="28"/>
    </row>
    <row r="58" spans="1:15" ht="14.25" x14ac:dyDescent="0.2">
      <c r="A58" s="8" t="s">
        <v>78</v>
      </c>
      <c r="B58" s="15">
        <f>VLOOKUP($A58,'Step 2'!$A$3:$J$251,2,FALSE)</f>
        <v>31139</v>
      </c>
      <c r="C58" s="4"/>
      <c r="D58" s="15">
        <f>VLOOKUP($A58,'Step 4'!$A$3:$J$251,2,FALSE)</f>
        <v>1420</v>
      </c>
      <c r="F58" s="13">
        <f t="shared" si="4"/>
        <v>4.5601978226661101E-2</v>
      </c>
      <c r="G58" s="5"/>
      <c r="H58" s="14">
        <f t="shared" si="5"/>
        <v>4.5600000000000002E-2</v>
      </c>
      <c r="I58" s="5"/>
      <c r="J58" s="6">
        <f t="shared" si="6"/>
        <v>4.5600000000000005</v>
      </c>
      <c r="K58" s="5"/>
      <c r="L58" s="7">
        <f t="shared" si="7"/>
        <v>4.5999999999999996</v>
      </c>
      <c r="O58" s="28"/>
    </row>
    <row r="59" spans="1:15" ht="14.25" x14ac:dyDescent="0.2">
      <c r="A59" s="8" t="s">
        <v>212</v>
      </c>
      <c r="B59" s="15">
        <f>VLOOKUP($A59,'Step 2'!$A$3:$J$251,2,FALSE)</f>
        <v>655970</v>
      </c>
      <c r="C59" s="4"/>
      <c r="D59" s="15">
        <f>VLOOKUP($A59,'Step 4'!$A$3:$J$251,2,FALSE)</f>
        <v>27286</v>
      </c>
      <c r="F59" s="13">
        <f t="shared" si="4"/>
        <v>4.159641447017394E-2</v>
      </c>
      <c r="G59" s="5"/>
      <c r="H59" s="14">
        <f t="shared" si="5"/>
        <v>4.1500000000000002E-2</v>
      </c>
      <c r="I59" s="5"/>
      <c r="J59" s="6">
        <f t="shared" si="6"/>
        <v>4.1500000000000004</v>
      </c>
      <c r="K59" s="5"/>
      <c r="L59" s="7">
        <f t="shared" si="7"/>
        <v>4.2</v>
      </c>
      <c r="O59" s="28"/>
    </row>
    <row r="60" spans="1:15" ht="14.25" x14ac:dyDescent="0.2">
      <c r="A60" s="8" t="s">
        <v>79</v>
      </c>
      <c r="B60" s="15">
        <f>VLOOKUP($A60,'Step 2'!$A$3:$J$251,2,FALSE)</f>
        <v>165882</v>
      </c>
      <c r="C60" s="4"/>
      <c r="D60" s="15">
        <f>VLOOKUP($A60,'Step 4'!$A$3:$J$251,2,FALSE)</f>
        <v>7753</v>
      </c>
      <c r="F60" s="13">
        <f t="shared" si="4"/>
        <v>4.6738042705055403E-2</v>
      </c>
      <c r="G60" s="5"/>
      <c r="H60" s="14">
        <f t="shared" si="5"/>
        <v>4.6699999999999998E-2</v>
      </c>
      <c r="I60" s="5"/>
      <c r="J60" s="6">
        <f t="shared" si="6"/>
        <v>4.67</v>
      </c>
      <c r="K60" s="5"/>
      <c r="L60" s="7">
        <f t="shared" si="7"/>
        <v>4.7</v>
      </c>
      <c r="O60" s="28"/>
    </row>
    <row r="61" spans="1:15" ht="14.25" x14ac:dyDescent="0.2">
      <c r="A61" s="8" t="s">
        <v>216</v>
      </c>
      <c r="B61" s="15">
        <f>VLOOKUP($A61,'Step 2'!$A$3:$J$251,2,FALSE)</f>
        <v>464281</v>
      </c>
      <c r="C61" s="4"/>
      <c r="D61" s="15">
        <f>VLOOKUP($A61,'Step 4'!$A$3:$J$251,2,FALSE)</f>
        <v>19049</v>
      </c>
      <c r="F61" s="13">
        <f t="shared" si="4"/>
        <v>4.1029031987094025E-2</v>
      </c>
      <c r="G61" s="5"/>
      <c r="H61" s="14">
        <f t="shared" si="5"/>
        <v>4.1000000000000002E-2</v>
      </c>
      <c r="I61" s="5"/>
      <c r="J61" s="6">
        <f t="shared" si="6"/>
        <v>4.1000000000000005</v>
      </c>
      <c r="K61" s="5"/>
      <c r="L61" s="7">
        <f t="shared" si="7"/>
        <v>4.0999999999999996</v>
      </c>
      <c r="O61" s="28"/>
    </row>
    <row r="62" spans="1:15" ht="14.25" x14ac:dyDescent="0.2">
      <c r="A62" s="8" t="s">
        <v>80</v>
      </c>
      <c r="B62" s="15">
        <f>VLOOKUP($A62,'Step 2'!$A$3:$J$251,2,FALSE)</f>
        <v>60097</v>
      </c>
      <c r="C62" s="4"/>
      <c r="D62" s="15">
        <f>VLOOKUP($A62,'Step 4'!$A$3:$J$251,2,FALSE)</f>
        <v>3924</v>
      </c>
      <c r="F62" s="13">
        <f t="shared" si="4"/>
        <v>6.5294440654275587E-2</v>
      </c>
      <c r="G62" s="5"/>
      <c r="H62" s="14">
        <f t="shared" si="5"/>
        <v>6.5199999999999994E-2</v>
      </c>
      <c r="I62" s="5"/>
      <c r="J62" s="6">
        <f t="shared" si="6"/>
        <v>6.52</v>
      </c>
      <c r="K62" s="5"/>
      <c r="L62" s="7">
        <f t="shared" si="7"/>
        <v>6.5</v>
      </c>
      <c r="O62" s="28"/>
    </row>
    <row r="63" spans="1:15" ht="14.25" x14ac:dyDescent="0.2">
      <c r="A63" s="8" t="s">
        <v>81</v>
      </c>
      <c r="B63" s="15">
        <f>VLOOKUP($A63,'Step 2'!$A$3:$J$251,2,FALSE)</f>
        <v>298711</v>
      </c>
      <c r="C63" s="4"/>
      <c r="D63" s="15">
        <f>VLOOKUP($A63,'Step 4'!$A$3:$J$251,2,FALSE)</f>
        <v>12836</v>
      </c>
      <c r="F63" s="13">
        <f t="shared" si="4"/>
        <v>4.297130001908199E-2</v>
      </c>
      <c r="G63" s="5"/>
      <c r="H63" s="14">
        <f t="shared" si="5"/>
        <v>4.2900000000000001E-2</v>
      </c>
      <c r="I63" s="5"/>
      <c r="J63" s="6">
        <f t="shared" si="6"/>
        <v>4.29</v>
      </c>
      <c r="K63" s="5"/>
      <c r="L63" s="7">
        <f t="shared" si="7"/>
        <v>4.3</v>
      </c>
      <c r="O63" s="28"/>
    </row>
    <row r="64" spans="1:15" ht="14.25" x14ac:dyDescent="0.2">
      <c r="A64" s="8" t="s">
        <v>219</v>
      </c>
      <c r="B64" s="15">
        <f>VLOOKUP($A64,'Step 2'!$A$3:$J$251,2,FALSE)</f>
        <v>275167</v>
      </c>
      <c r="C64" s="4"/>
      <c r="D64" s="15">
        <f>VLOOKUP($A64,'Step 4'!$A$3:$J$251,2,FALSE)</f>
        <v>11014</v>
      </c>
      <c r="F64" s="13">
        <f t="shared" si="4"/>
        <v>4.0026602027132617E-2</v>
      </c>
      <c r="G64" s="5"/>
      <c r="H64" s="14">
        <f t="shared" si="5"/>
        <v>0.04</v>
      </c>
      <c r="I64" s="5"/>
      <c r="J64" s="6">
        <f t="shared" si="6"/>
        <v>4</v>
      </c>
      <c r="K64" s="5"/>
      <c r="L64" s="7">
        <f t="shared" si="7"/>
        <v>4</v>
      </c>
      <c r="O64" s="28"/>
    </row>
    <row r="65" spans="1:15" ht="14.25" x14ac:dyDescent="0.2">
      <c r="A65" s="8" t="s">
        <v>220</v>
      </c>
      <c r="B65" s="15">
        <f>VLOOKUP($A65,'Step 2'!$A$3:$J$251,2,FALSE)</f>
        <v>124509</v>
      </c>
      <c r="C65" s="4"/>
      <c r="D65" s="15">
        <f>VLOOKUP($A65,'Step 4'!$A$3:$J$251,2,FALSE)</f>
        <v>5488</v>
      </c>
      <c r="F65" s="13">
        <f t="shared" si="4"/>
        <v>4.4077134986225897E-2</v>
      </c>
      <c r="G65" s="5"/>
      <c r="H65" s="14">
        <f t="shared" si="5"/>
        <v>4.3999999999999997E-2</v>
      </c>
      <c r="I65" s="5"/>
      <c r="J65" s="6">
        <f t="shared" si="6"/>
        <v>4.3999999999999995</v>
      </c>
      <c r="K65" s="5"/>
      <c r="L65" s="7">
        <f t="shared" si="7"/>
        <v>4.4000000000000004</v>
      </c>
      <c r="O65" s="28"/>
    </row>
    <row r="66" spans="1:15" ht="14.25" x14ac:dyDescent="0.2">
      <c r="A66" s="8" t="s">
        <v>122</v>
      </c>
      <c r="B66" s="15">
        <f>VLOOKUP($A66,'Step 2'!$A$3:$J$251,2,FALSE)</f>
        <v>2715184</v>
      </c>
      <c r="C66" s="4"/>
      <c r="D66" s="15">
        <f>VLOOKUP($A66,'Step 4'!$A$3:$J$251,2,FALSE)</f>
        <v>121500</v>
      </c>
      <c r="F66" s="13">
        <f t="shared" si="4"/>
        <v>4.4748348546544178E-2</v>
      </c>
      <c r="G66" s="5"/>
      <c r="H66" s="14">
        <f t="shared" si="5"/>
        <v>4.4699999999999997E-2</v>
      </c>
      <c r="I66" s="5"/>
      <c r="J66" s="6">
        <f t="shared" si="6"/>
        <v>4.47</v>
      </c>
      <c r="K66" s="5"/>
      <c r="L66" s="7">
        <f t="shared" si="7"/>
        <v>4.5</v>
      </c>
      <c r="O66" s="28"/>
    </row>
    <row r="67" spans="1:15" ht="14.25" x14ac:dyDescent="0.2">
      <c r="A67" s="8" t="s">
        <v>82</v>
      </c>
      <c r="B67" s="15">
        <f>VLOOKUP($A67,'Step 2'!$A$3:$J$251,2,FALSE)</f>
        <v>79439</v>
      </c>
      <c r="C67" s="4"/>
      <c r="D67" s="15">
        <f>VLOOKUP($A67,'Step 4'!$A$3:$J$251,2,FALSE)</f>
        <v>4974</v>
      </c>
      <c r="F67" s="13">
        <f t="shared" si="4"/>
        <v>6.2614081244728656E-2</v>
      </c>
      <c r="G67" s="5"/>
      <c r="H67" s="14">
        <f t="shared" si="5"/>
        <v>6.2600000000000003E-2</v>
      </c>
      <c r="I67" s="5"/>
      <c r="J67" s="6">
        <f t="shared" si="6"/>
        <v>6.2600000000000007</v>
      </c>
      <c r="K67" s="5"/>
      <c r="L67" s="7">
        <f t="shared" si="7"/>
        <v>6.3</v>
      </c>
      <c r="O67" s="28"/>
    </row>
    <row r="68" spans="1:15" ht="14.25" x14ac:dyDescent="0.2">
      <c r="A68" s="8" t="s">
        <v>83</v>
      </c>
      <c r="B68" s="15">
        <f>VLOOKUP($A68,'Step 2'!$A$3:$J$251,2,FALSE)</f>
        <v>146473</v>
      </c>
      <c r="C68" s="4"/>
      <c r="D68" s="15">
        <f>VLOOKUP($A68,'Step 4'!$A$3:$J$251,2,FALSE)</f>
        <v>7958</v>
      </c>
      <c r="F68" s="13">
        <f t="shared" si="4"/>
        <v>5.4330832303564482E-2</v>
      </c>
      <c r="G68" s="5"/>
      <c r="H68" s="14">
        <f t="shared" si="5"/>
        <v>5.4300000000000001E-2</v>
      </c>
      <c r="I68" s="5"/>
      <c r="J68" s="6">
        <f t="shared" si="6"/>
        <v>5.43</v>
      </c>
      <c r="K68" s="5"/>
      <c r="L68" s="7">
        <f t="shared" si="7"/>
        <v>5.4</v>
      </c>
      <c r="O68" s="28"/>
    </row>
    <row r="69" spans="1:15" ht="14.25" x14ac:dyDescent="0.2">
      <c r="A69" s="8" t="s">
        <v>84</v>
      </c>
      <c r="B69" s="15">
        <f>VLOOKUP($A69,'Step 2'!$A$3:$J$251,2,FALSE)</f>
        <v>161922</v>
      </c>
      <c r="C69" s="4"/>
      <c r="D69" s="15">
        <f>VLOOKUP($A69,'Step 4'!$A$3:$J$251,2,FALSE)</f>
        <v>9267</v>
      </c>
      <c r="F69" s="13">
        <f t="shared" si="4"/>
        <v>5.7231259495312554E-2</v>
      </c>
      <c r="G69" s="5"/>
      <c r="H69" s="14">
        <f t="shared" si="5"/>
        <v>5.7200000000000001E-2</v>
      </c>
      <c r="I69" s="5"/>
      <c r="J69" s="6">
        <f t="shared" si="6"/>
        <v>5.72</v>
      </c>
      <c r="K69" s="5"/>
      <c r="L69" s="7">
        <f t="shared" si="7"/>
        <v>5.7</v>
      </c>
      <c r="O69" s="28"/>
    </row>
    <row r="70" spans="1:15" ht="14.25" x14ac:dyDescent="0.2">
      <c r="A70" s="8" t="s">
        <v>85</v>
      </c>
      <c r="B70" s="15">
        <f>VLOOKUP($A70,'Step 2'!$A$3:$J$251,2,FALSE)</f>
        <v>76442</v>
      </c>
      <c r="C70" s="4"/>
      <c r="D70" s="15">
        <f>VLOOKUP($A70,'Step 4'!$A$3:$J$251,2,FALSE)</f>
        <v>4615</v>
      </c>
      <c r="F70" s="13">
        <f t="shared" si="4"/>
        <v>6.0372570053112161E-2</v>
      </c>
      <c r="G70" s="5"/>
      <c r="H70" s="14">
        <f t="shared" si="5"/>
        <v>6.0299999999999999E-2</v>
      </c>
      <c r="I70" s="5"/>
      <c r="J70" s="6">
        <f t="shared" si="6"/>
        <v>6.03</v>
      </c>
      <c r="K70" s="5"/>
      <c r="L70" s="7">
        <f t="shared" si="7"/>
        <v>6</v>
      </c>
      <c r="O70" s="28"/>
    </row>
    <row r="71" spans="1:15" ht="14.25" x14ac:dyDescent="0.2">
      <c r="A71" s="8" t="s">
        <v>86</v>
      </c>
      <c r="B71" s="15">
        <f>VLOOKUP($A71,'Step 2'!$A$3:$J$251,2,FALSE)</f>
        <v>98960</v>
      </c>
      <c r="C71" s="4"/>
      <c r="D71" s="15">
        <f>VLOOKUP($A71,'Step 4'!$A$3:$J$251,2,FALSE)</f>
        <v>4434</v>
      </c>
      <c r="F71" s="13">
        <f t="shared" si="4"/>
        <v>4.4805982215036379E-2</v>
      </c>
      <c r="G71" s="5"/>
      <c r="H71" s="14">
        <f t="shared" si="5"/>
        <v>4.48E-2</v>
      </c>
      <c r="I71" s="5"/>
      <c r="J71" s="6">
        <f t="shared" si="6"/>
        <v>4.4799999999999995</v>
      </c>
      <c r="K71" s="5"/>
      <c r="L71" s="7">
        <f t="shared" si="7"/>
        <v>4.5</v>
      </c>
      <c r="O71" s="28"/>
    </row>
    <row r="72" spans="1:15" ht="14.25" x14ac:dyDescent="0.2">
      <c r="A72" s="8" t="s">
        <v>89</v>
      </c>
      <c r="B72" s="15">
        <f>VLOOKUP($A72,'Step 2'!$A$3:$J$251,2,FALSE)</f>
        <v>193975</v>
      </c>
      <c r="C72" s="4"/>
      <c r="D72" s="15">
        <f>VLOOKUP($A72,'Step 4'!$A$3:$J$251,2,FALSE)</f>
        <v>9798</v>
      </c>
      <c r="F72" s="13">
        <f t="shared" si="4"/>
        <v>5.0511663874210591E-2</v>
      </c>
      <c r="G72" s="5"/>
      <c r="H72" s="14">
        <f t="shared" si="5"/>
        <v>5.0500000000000003E-2</v>
      </c>
      <c r="I72" s="5"/>
      <c r="J72" s="6">
        <f t="shared" si="6"/>
        <v>5.0500000000000007</v>
      </c>
      <c r="K72" s="5"/>
      <c r="L72" s="7">
        <f t="shared" si="7"/>
        <v>5.0999999999999996</v>
      </c>
      <c r="O72" s="28"/>
    </row>
    <row r="73" spans="1:15" ht="14.25" x14ac:dyDescent="0.2">
      <c r="A73" s="8" t="s">
        <v>90</v>
      </c>
      <c r="B73" s="15">
        <f>VLOOKUP($A73,'Step 2'!$A$3:$J$251,2,FALSE)</f>
        <v>92279</v>
      </c>
      <c r="C73" s="4"/>
      <c r="D73" s="15">
        <f>VLOOKUP($A73,'Step 4'!$A$3:$J$251,2,FALSE)</f>
        <v>4357</v>
      </c>
      <c r="F73" s="13">
        <f t="shared" si="4"/>
        <v>4.7215509487532371E-2</v>
      </c>
      <c r="G73" s="5"/>
      <c r="H73" s="14">
        <f t="shared" si="5"/>
        <v>4.7199999999999999E-2</v>
      </c>
      <c r="I73" s="5"/>
      <c r="J73" s="6">
        <f t="shared" si="6"/>
        <v>4.72</v>
      </c>
      <c r="K73" s="5"/>
      <c r="L73" s="7">
        <f t="shared" si="7"/>
        <v>4.7</v>
      </c>
      <c r="O73" s="28"/>
    </row>
    <row r="74" spans="1:15" ht="14.25" x14ac:dyDescent="0.2">
      <c r="A74" s="8" t="s">
        <v>91</v>
      </c>
      <c r="B74" s="15">
        <f>VLOOKUP($A74,'Step 2'!$A$3:$J$251,2,FALSE)</f>
        <v>465634</v>
      </c>
      <c r="C74" s="4"/>
      <c r="D74" s="15">
        <f>VLOOKUP($A74,'Step 4'!$A$3:$J$251,2,FALSE)</f>
        <v>24761</v>
      </c>
      <c r="F74" s="13">
        <f t="shared" si="4"/>
        <v>5.3176958727240708E-2</v>
      </c>
      <c r="G74" s="5"/>
      <c r="H74" s="14">
        <f t="shared" si="5"/>
        <v>5.3100000000000001E-2</v>
      </c>
      <c r="I74" s="5"/>
      <c r="J74" s="6">
        <f t="shared" si="6"/>
        <v>5.3100000000000005</v>
      </c>
      <c r="K74" s="5"/>
      <c r="L74" s="7">
        <f t="shared" si="7"/>
        <v>5.3</v>
      </c>
      <c r="O74" s="28"/>
    </row>
    <row r="75" spans="1:15" ht="14.25" x14ac:dyDescent="0.2">
      <c r="A75" s="8" t="s">
        <v>48</v>
      </c>
      <c r="B75" s="15">
        <f>VLOOKUP($A75,'Step 2'!$A$3:$J$251,2,FALSE)</f>
        <v>614480</v>
      </c>
      <c r="C75" s="4"/>
      <c r="D75" s="15">
        <f>VLOOKUP($A75,'Step 4'!$A$3:$J$251,2,FALSE)</f>
        <v>28934</v>
      </c>
      <c r="F75" s="13">
        <f t="shared" si="4"/>
        <v>4.7086967842728811E-2</v>
      </c>
      <c r="G75" s="5"/>
      <c r="H75" s="14">
        <f t="shared" si="5"/>
        <v>4.7E-2</v>
      </c>
      <c r="I75" s="5"/>
      <c r="J75" s="6">
        <f t="shared" si="6"/>
        <v>4.7</v>
      </c>
      <c r="K75" s="5"/>
      <c r="L75" s="7">
        <f t="shared" si="7"/>
        <v>4.7</v>
      </c>
      <c r="O75" s="28"/>
    </row>
    <row r="76" spans="1:15" ht="14.25" x14ac:dyDescent="0.2">
      <c r="A76" s="8" t="s">
        <v>92</v>
      </c>
      <c r="B76" s="15">
        <f>VLOOKUP($A76,'Step 2'!$A$3:$J$251,2,FALSE)</f>
        <v>86170</v>
      </c>
      <c r="C76" s="4"/>
      <c r="D76" s="15">
        <f>VLOOKUP($A76,'Step 4'!$A$3:$J$251,2,FALSE)</f>
        <v>4367</v>
      </c>
      <c r="F76" s="13">
        <f t="shared" si="4"/>
        <v>5.0678890565161887E-2</v>
      </c>
      <c r="G76" s="5"/>
      <c r="H76" s="14">
        <f t="shared" si="5"/>
        <v>5.0599999999999999E-2</v>
      </c>
      <c r="I76" s="5"/>
      <c r="J76" s="6">
        <f t="shared" si="6"/>
        <v>5.0599999999999996</v>
      </c>
      <c r="K76" s="5"/>
      <c r="L76" s="7">
        <f t="shared" si="7"/>
        <v>5.0999999999999996</v>
      </c>
      <c r="O76" s="28"/>
    </row>
    <row r="77" spans="1:15" ht="14.25" x14ac:dyDescent="0.2">
      <c r="A77" s="8" t="s">
        <v>234</v>
      </c>
      <c r="B77" s="15">
        <f>VLOOKUP($A77,'Step 2'!$A$3:$J$251,2,FALSE)</f>
        <v>192044</v>
      </c>
      <c r="C77" s="4"/>
      <c r="D77" s="15">
        <f>VLOOKUP($A77,'Step 4'!$A$3:$J$251,2,FALSE)</f>
        <v>8409</v>
      </c>
      <c r="F77" s="13">
        <f t="shared" si="4"/>
        <v>4.3786840515715152E-2</v>
      </c>
      <c r="G77" s="5"/>
      <c r="H77" s="14">
        <f t="shared" si="5"/>
        <v>4.3700000000000003E-2</v>
      </c>
      <c r="I77" s="5"/>
      <c r="J77" s="6">
        <f t="shared" si="6"/>
        <v>4.37</v>
      </c>
      <c r="K77" s="5"/>
      <c r="L77" s="7">
        <f t="shared" si="7"/>
        <v>4.4000000000000004</v>
      </c>
      <c r="O77" s="28"/>
    </row>
    <row r="78" spans="1:15" ht="14.25" x14ac:dyDescent="0.2">
      <c r="A78" s="8" t="s">
        <v>93</v>
      </c>
      <c r="B78" s="15">
        <f>VLOOKUP($A78,'Step 2'!$A$3:$J$251,2,FALSE)</f>
        <v>113363</v>
      </c>
      <c r="C78" s="4"/>
      <c r="D78" s="15">
        <f>VLOOKUP($A78,'Step 4'!$A$3:$J$251,2,FALSE)</f>
        <v>7436</v>
      </c>
      <c r="F78" s="13">
        <f t="shared" si="4"/>
        <v>6.5594594356183228E-2</v>
      </c>
      <c r="G78" s="5"/>
      <c r="H78" s="14">
        <f t="shared" si="5"/>
        <v>6.5500000000000003E-2</v>
      </c>
      <c r="I78" s="5"/>
      <c r="J78" s="6">
        <f t="shared" si="6"/>
        <v>6.5500000000000007</v>
      </c>
      <c r="K78" s="5"/>
      <c r="L78" s="7">
        <f t="shared" si="7"/>
        <v>6.6</v>
      </c>
      <c r="O78" s="28"/>
    </row>
    <row r="79" spans="1:15" ht="14.25" x14ac:dyDescent="0.2">
      <c r="A79" s="8" t="s">
        <v>95</v>
      </c>
      <c r="B79" s="15">
        <f>VLOOKUP($A79,'Step 2'!$A$3:$J$251,2,FALSE)</f>
        <v>82316</v>
      </c>
      <c r="C79" s="4"/>
      <c r="D79" s="15">
        <f>VLOOKUP($A79,'Step 4'!$A$3:$J$251,2,FALSE)</f>
        <v>4538</v>
      </c>
      <c r="F79" s="13">
        <f t="shared" si="4"/>
        <v>5.5129015015306863E-2</v>
      </c>
      <c r="G79" s="5"/>
      <c r="H79" s="14">
        <f t="shared" si="5"/>
        <v>5.5100000000000003E-2</v>
      </c>
      <c r="I79" s="5"/>
      <c r="J79" s="6">
        <f t="shared" si="6"/>
        <v>5.5100000000000007</v>
      </c>
      <c r="K79" s="5"/>
      <c r="L79" s="7">
        <f t="shared" si="7"/>
        <v>5.5</v>
      </c>
      <c r="O79" s="28"/>
    </row>
    <row r="80" spans="1:15" ht="14.25" x14ac:dyDescent="0.2">
      <c r="A80" s="8" t="s">
        <v>96</v>
      </c>
      <c r="B80" s="15">
        <f>VLOOKUP($A80,'Step 2'!$A$3:$J$251,2,FALSE)</f>
        <v>214405</v>
      </c>
      <c r="C80" s="4"/>
      <c r="D80" s="15">
        <f>VLOOKUP($A80,'Step 4'!$A$3:$J$251,2,FALSE)</f>
        <v>12599</v>
      </c>
      <c r="F80" s="13">
        <f t="shared" si="4"/>
        <v>5.8762622140341877E-2</v>
      </c>
      <c r="G80" s="5"/>
      <c r="H80" s="14">
        <f t="shared" si="5"/>
        <v>5.8700000000000002E-2</v>
      </c>
      <c r="I80" s="5"/>
      <c r="J80" s="6">
        <f t="shared" si="6"/>
        <v>5.87</v>
      </c>
      <c r="K80" s="5"/>
      <c r="L80" s="7">
        <f t="shared" si="7"/>
        <v>5.9</v>
      </c>
      <c r="O80" s="28"/>
    </row>
    <row r="81" spans="1:15" ht="14.25" x14ac:dyDescent="0.2">
      <c r="A81" s="8" t="s">
        <v>241</v>
      </c>
      <c r="B81" s="15">
        <f>VLOOKUP($A81,'Step 2'!$A$3:$J$251,2,FALSE)</f>
        <v>147932</v>
      </c>
      <c r="C81" s="4"/>
      <c r="D81" s="15">
        <f>VLOOKUP($A81,'Step 4'!$A$3:$J$251,2,FALSE)</f>
        <v>6661</v>
      </c>
      <c r="F81" s="13">
        <f t="shared" si="4"/>
        <v>4.502744504231674E-2</v>
      </c>
      <c r="G81" s="5"/>
      <c r="H81" s="14">
        <f t="shared" si="5"/>
        <v>4.4999999999999998E-2</v>
      </c>
      <c r="I81" s="5"/>
      <c r="J81" s="6">
        <f t="shared" si="6"/>
        <v>4.5</v>
      </c>
      <c r="K81" s="5"/>
      <c r="L81" s="7">
        <f t="shared" si="7"/>
        <v>4.5</v>
      </c>
      <c r="O81" s="28"/>
    </row>
    <row r="82" spans="1:15" ht="14.25" x14ac:dyDescent="0.2">
      <c r="A82" s="8" t="s">
        <v>97</v>
      </c>
      <c r="B82" s="15">
        <f>VLOOKUP($A82,'Step 2'!$A$3:$J$251,2,FALSE)</f>
        <v>213725</v>
      </c>
      <c r="C82" s="4"/>
      <c r="D82" s="15">
        <f>VLOOKUP($A82,'Step 4'!$A$3:$J$251,2,FALSE)</f>
        <v>11599</v>
      </c>
      <c r="F82" s="13">
        <f t="shared" ref="F82:F130" si="8">D82/B82</f>
        <v>5.4270674932740674E-2</v>
      </c>
      <c r="G82" s="5"/>
      <c r="H82" s="14">
        <f t="shared" ref="H82:H130" si="9">TRUNC(F82,4)</f>
        <v>5.4199999999999998E-2</v>
      </c>
      <c r="I82" s="5"/>
      <c r="J82" s="6">
        <f t="shared" ref="J82:J130" si="10">H82*100</f>
        <v>5.42</v>
      </c>
      <c r="K82" s="5"/>
      <c r="L82" s="7">
        <f t="shared" ref="L82:L130" si="11">ROUND(J82,1)</f>
        <v>5.4</v>
      </c>
      <c r="O82" s="28"/>
    </row>
    <row r="83" spans="1:15" ht="14.25" x14ac:dyDescent="0.2">
      <c r="A83" s="8" t="s">
        <v>243</v>
      </c>
      <c r="B83" s="15">
        <f>VLOOKUP($A83,'Step 2'!$A$3:$J$251,2,FALSE)</f>
        <v>67607</v>
      </c>
      <c r="C83" s="4"/>
      <c r="D83" s="15">
        <f>VLOOKUP($A83,'Step 4'!$A$3:$J$251,2,FALSE)</f>
        <v>2732</v>
      </c>
      <c r="F83" s="13">
        <f t="shared" si="8"/>
        <v>4.0410016714245565E-2</v>
      </c>
      <c r="G83" s="5"/>
      <c r="H83" s="14">
        <f t="shared" si="9"/>
        <v>4.0399999999999998E-2</v>
      </c>
      <c r="I83" s="5"/>
      <c r="J83" s="6">
        <f t="shared" si="10"/>
        <v>4.04</v>
      </c>
      <c r="K83" s="5"/>
      <c r="L83" s="7">
        <f t="shared" si="11"/>
        <v>4</v>
      </c>
      <c r="O83" s="28"/>
    </row>
    <row r="84" spans="1:15" ht="14.25" x14ac:dyDescent="0.2">
      <c r="A84" s="8" t="s">
        <v>98</v>
      </c>
      <c r="B84" s="15">
        <f>VLOOKUP($A84,'Step 2'!$A$3:$J$251,2,FALSE)</f>
        <v>202852</v>
      </c>
      <c r="C84" s="4"/>
      <c r="D84" s="15">
        <f>VLOOKUP($A84,'Step 4'!$A$3:$J$251,2,FALSE)</f>
        <v>11745</v>
      </c>
      <c r="F84" s="13">
        <f t="shared" si="8"/>
        <v>5.7899355194920434E-2</v>
      </c>
      <c r="G84" s="5"/>
      <c r="H84" s="14">
        <f t="shared" si="9"/>
        <v>5.7799999999999997E-2</v>
      </c>
      <c r="I84" s="5"/>
      <c r="J84" s="6">
        <f t="shared" si="10"/>
        <v>5.7799999999999994</v>
      </c>
      <c r="K84" s="5"/>
      <c r="L84" s="7">
        <f t="shared" si="11"/>
        <v>5.8</v>
      </c>
      <c r="O84" s="28"/>
    </row>
    <row r="85" spans="1:15" ht="14.25" x14ac:dyDescent="0.2">
      <c r="A85" s="8" t="s">
        <v>245</v>
      </c>
      <c r="B85" s="15">
        <f>VLOOKUP($A85,'Step 2'!$A$3:$J$251,2,FALSE)</f>
        <v>313807</v>
      </c>
      <c r="C85" s="4"/>
      <c r="D85" s="15">
        <f>VLOOKUP($A85,'Step 4'!$A$3:$J$251,2,FALSE)</f>
        <v>12710</v>
      </c>
      <c r="F85" s="13">
        <f t="shared" si="8"/>
        <v>4.0502601917739245E-2</v>
      </c>
      <c r="G85" s="5"/>
      <c r="H85" s="14">
        <f t="shared" si="9"/>
        <v>4.0500000000000001E-2</v>
      </c>
      <c r="I85" s="5"/>
      <c r="J85" s="6">
        <f t="shared" si="10"/>
        <v>4.05</v>
      </c>
      <c r="K85" s="5"/>
      <c r="L85" s="7">
        <f t="shared" si="11"/>
        <v>4.0999999999999996</v>
      </c>
      <c r="O85" s="28"/>
    </row>
    <row r="86" spans="1:15" ht="14.25" x14ac:dyDescent="0.2">
      <c r="A86" s="8" t="s">
        <v>99</v>
      </c>
      <c r="B86" s="15">
        <f>VLOOKUP($A86,'Step 2'!$A$3:$J$251,2,FALSE)</f>
        <v>90746</v>
      </c>
      <c r="C86" s="4"/>
      <c r="D86" s="15">
        <f>VLOOKUP($A86,'Step 4'!$A$3:$J$251,2,FALSE)</f>
        <v>5551</v>
      </c>
      <c r="F86" s="13">
        <f t="shared" si="8"/>
        <v>6.1170740308112752E-2</v>
      </c>
      <c r="G86" s="5"/>
      <c r="H86" s="14">
        <f t="shared" si="9"/>
        <v>6.1100000000000002E-2</v>
      </c>
      <c r="I86" s="5"/>
      <c r="J86" s="6">
        <f t="shared" si="10"/>
        <v>6.11</v>
      </c>
      <c r="K86" s="5"/>
      <c r="L86" s="7">
        <f t="shared" si="11"/>
        <v>6.1</v>
      </c>
      <c r="O86" s="28"/>
    </row>
    <row r="87" spans="1:15" ht="14.25" x14ac:dyDescent="0.2">
      <c r="A87" s="8" t="s">
        <v>246</v>
      </c>
      <c r="B87" s="15">
        <f>VLOOKUP($A87,'Step 2'!$A$3:$J$251,2,FALSE)</f>
        <v>216678</v>
      </c>
      <c r="C87" s="4"/>
      <c r="D87" s="15">
        <f>VLOOKUP($A87,'Step 4'!$A$3:$J$251,2,FALSE)</f>
        <v>8674</v>
      </c>
      <c r="F87" s="13">
        <f t="shared" si="8"/>
        <v>4.003175218527031E-2</v>
      </c>
      <c r="G87" s="5"/>
      <c r="H87" s="14">
        <f t="shared" si="9"/>
        <v>0.04</v>
      </c>
      <c r="I87" s="5"/>
      <c r="J87" s="6">
        <f t="shared" si="10"/>
        <v>4</v>
      </c>
      <c r="K87" s="5"/>
      <c r="L87" s="7">
        <f t="shared" si="11"/>
        <v>4</v>
      </c>
      <c r="O87" s="28"/>
    </row>
    <row r="88" spans="1:15" ht="14.25" x14ac:dyDescent="0.2">
      <c r="A88" s="8" t="s">
        <v>100</v>
      </c>
      <c r="B88" s="15">
        <f>VLOOKUP($A88,'Step 2'!$A$3:$J$251,2,FALSE)</f>
        <v>381618</v>
      </c>
      <c r="C88" s="4"/>
      <c r="D88" s="15">
        <f>VLOOKUP($A88,'Step 4'!$A$3:$J$251,2,FALSE)</f>
        <v>21798</v>
      </c>
      <c r="F88" s="13">
        <f t="shared" si="8"/>
        <v>5.711994717230319E-2</v>
      </c>
      <c r="G88" s="5"/>
      <c r="H88" s="14">
        <f t="shared" si="9"/>
        <v>5.7099999999999998E-2</v>
      </c>
      <c r="I88" s="5"/>
      <c r="J88" s="6">
        <f t="shared" si="10"/>
        <v>5.71</v>
      </c>
      <c r="K88" s="5"/>
      <c r="L88" s="7">
        <f t="shared" si="11"/>
        <v>5.7</v>
      </c>
      <c r="O88" s="28"/>
    </row>
    <row r="89" spans="1:15" ht="14.25" x14ac:dyDescent="0.2">
      <c r="A89" s="8" t="s">
        <v>101</v>
      </c>
      <c r="B89" s="15">
        <f>VLOOKUP($A89,'Step 2'!$A$3:$J$251,2,FALSE)</f>
        <v>1900328</v>
      </c>
      <c r="C89" s="4"/>
      <c r="D89" s="15">
        <f>VLOOKUP($A89,'Step 4'!$A$3:$J$251,2,FALSE)</f>
        <v>104151</v>
      </c>
      <c r="F89" s="13">
        <f t="shared" si="8"/>
        <v>5.480685439566222E-2</v>
      </c>
      <c r="G89" s="5"/>
      <c r="H89" s="14">
        <f t="shared" si="9"/>
        <v>5.4800000000000001E-2</v>
      </c>
      <c r="I89" s="5"/>
      <c r="J89" s="6">
        <f t="shared" si="10"/>
        <v>5.48</v>
      </c>
      <c r="K89" s="5"/>
      <c r="L89" s="7">
        <f t="shared" si="11"/>
        <v>5.5</v>
      </c>
      <c r="O89" s="28"/>
    </row>
    <row r="90" spans="1:15" ht="14.25" x14ac:dyDescent="0.2">
      <c r="A90" s="8" t="s">
        <v>102</v>
      </c>
      <c r="B90" s="15">
        <f>VLOOKUP($A90,'Step 2'!$A$3:$J$251,2,FALSE)</f>
        <v>1236096</v>
      </c>
      <c r="C90" s="4"/>
      <c r="D90" s="15">
        <f>VLOOKUP($A90,'Step 4'!$A$3:$J$251,2,FALSE)</f>
        <v>60060</v>
      </c>
      <c r="F90" s="13">
        <f t="shared" si="8"/>
        <v>4.8588459148803977E-2</v>
      </c>
      <c r="G90" s="5"/>
      <c r="H90" s="14">
        <f t="shared" si="9"/>
        <v>4.8500000000000001E-2</v>
      </c>
      <c r="I90" s="5"/>
      <c r="J90" s="6">
        <f t="shared" si="10"/>
        <v>4.8500000000000005</v>
      </c>
      <c r="K90" s="5"/>
      <c r="L90" s="7">
        <f t="shared" si="11"/>
        <v>4.9000000000000004</v>
      </c>
      <c r="O90" s="28"/>
    </row>
    <row r="91" spans="1:15" ht="14.25" x14ac:dyDescent="0.2">
      <c r="A91" s="8" t="s">
        <v>250</v>
      </c>
      <c r="B91" s="15">
        <f>VLOOKUP($A91,'Step 2'!$A$3:$J$251,2,FALSE)</f>
        <v>170140</v>
      </c>
      <c r="C91" s="4"/>
      <c r="D91" s="15">
        <f>VLOOKUP($A91,'Step 4'!$A$3:$J$251,2,FALSE)</f>
        <v>6748</v>
      </c>
      <c r="F91" s="13">
        <f t="shared" si="8"/>
        <v>3.9661455272128839E-2</v>
      </c>
      <c r="G91" s="5"/>
      <c r="H91" s="14">
        <f t="shared" si="9"/>
        <v>3.9600000000000003E-2</v>
      </c>
      <c r="I91" s="5"/>
      <c r="J91" s="6">
        <f t="shared" si="10"/>
        <v>3.9600000000000004</v>
      </c>
      <c r="K91" s="5"/>
      <c r="L91" s="7">
        <f t="shared" si="11"/>
        <v>4</v>
      </c>
      <c r="O91" s="28"/>
    </row>
    <row r="92" spans="1:15" ht="14.25" x14ac:dyDescent="0.2">
      <c r="A92" s="8" t="s">
        <v>49</v>
      </c>
      <c r="B92" s="15">
        <f>VLOOKUP($A92,'Step 2'!$A$3:$J$251,2,FALSE)</f>
        <v>284046</v>
      </c>
      <c r="C92" s="4"/>
      <c r="D92" s="15">
        <f>VLOOKUP($A92,'Step 4'!$A$3:$J$251,2,FALSE)</f>
        <v>15482</v>
      </c>
      <c r="F92" s="13">
        <f t="shared" si="8"/>
        <v>5.450525619089866E-2</v>
      </c>
      <c r="G92" s="5"/>
      <c r="H92" s="14">
        <f t="shared" si="9"/>
        <v>5.45E-2</v>
      </c>
      <c r="I92" s="5"/>
      <c r="J92" s="6">
        <f t="shared" si="10"/>
        <v>5.45</v>
      </c>
      <c r="K92" s="5"/>
      <c r="L92" s="7">
        <f t="shared" si="11"/>
        <v>5.5</v>
      </c>
      <c r="O92" s="28"/>
    </row>
    <row r="93" spans="1:15" ht="14.25" x14ac:dyDescent="0.2">
      <c r="A93" s="8" t="s">
        <v>103</v>
      </c>
      <c r="B93" s="15">
        <f>VLOOKUP($A93,'Step 2'!$A$3:$J$251,2,FALSE)</f>
        <v>444056</v>
      </c>
      <c r="C93" s="4"/>
      <c r="D93" s="15">
        <f>VLOOKUP($A93,'Step 4'!$A$3:$J$251,2,FALSE)</f>
        <v>20814</v>
      </c>
      <c r="F93" s="13">
        <f t="shared" si="8"/>
        <v>4.687246653575225E-2</v>
      </c>
      <c r="G93" s="5"/>
      <c r="H93" s="14">
        <f t="shared" si="9"/>
        <v>4.6800000000000001E-2</v>
      </c>
      <c r="I93" s="5"/>
      <c r="J93" s="6">
        <f t="shared" si="10"/>
        <v>4.68</v>
      </c>
      <c r="K93" s="5"/>
      <c r="L93" s="7">
        <f t="shared" si="11"/>
        <v>4.7</v>
      </c>
      <c r="O93" s="28"/>
    </row>
    <row r="94" spans="1:15" ht="14.25" x14ac:dyDescent="0.2">
      <c r="A94" s="8" t="s">
        <v>104</v>
      </c>
      <c r="B94" s="15">
        <f>VLOOKUP($A94,'Step 2'!$A$3:$J$251,2,FALSE)</f>
        <v>98726</v>
      </c>
      <c r="C94" s="4"/>
      <c r="D94" s="15">
        <f>VLOOKUP($A94,'Step 4'!$A$3:$J$251,2,FALSE)</f>
        <v>4678</v>
      </c>
      <c r="F94" s="13">
        <f t="shared" si="8"/>
        <v>4.7383667929420822E-2</v>
      </c>
      <c r="G94" s="5"/>
      <c r="H94" s="14">
        <f t="shared" si="9"/>
        <v>4.7300000000000002E-2</v>
      </c>
      <c r="I94" s="5"/>
      <c r="J94" s="6">
        <f t="shared" si="10"/>
        <v>4.7300000000000004</v>
      </c>
      <c r="K94" s="5"/>
      <c r="L94" s="7">
        <f t="shared" si="11"/>
        <v>4.7</v>
      </c>
      <c r="O94" s="28"/>
    </row>
    <row r="95" spans="1:15" ht="14.25" x14ac:dyDescent="0.2">
      <c r="A95" s="8" t="s">
        <v>105</v>
      </c>
      <c r="B95" s="15">
        <f>VLOOKUP($A95,'Step 2'!$A$3:$J$251,2,FALSE)</f>
        <v>196751</v>
      </c>
      <c r="C95" s="4"/>
      <c r="D95" s="15">
        <f>VLOOKUP($A95,'Step 4'!$A$3:$J$251,2,FALSE)</f>
        <v>10526</v>
      </c>
      <c r="F95" s="13">
        <f t="shared" si="8"/>
        <v>5.3499092761917347E-2</v>
      </c>
      <c r="G95" s="5"/>
      <c r="H95" s="14">
        <f t="shared" si="9"/>
        <v>5.3400000000000003E-2</v>
      </c>
      <c r="I95" s="5"/>
      <c r="J95" s="6">
        <f t="shared" si="10"/>
        <v>5.34</v>
      </c>
      <c r="K95" s="5"/>
      <c r="L95" s="7">
        <f t="shared" si="11"/>
        <v>5.3</v>
      </c>
      <c r="O95" s="28"/>
    </row>
    <row r="96" spans="1:15" ht="14.25" x14ac:dyDescent="0.2">
      <c r="A96" s="8" t="s">
        <v>106</v>
      </c>
      <c r="B96" s="15">
        <f>VLOOKUP($A96,'Step 2'!$A$3:$J$251,2,FALSE)</f>
        <v>19955</v>
      </c>
      <c r="C96" s="4"/>
      <c r="D96" s="15">
        <f>VLOOKUP($A96,'Step 4'!$A$3:$J$251,2,FALSE)</f>
        <v>1136</v>
      </c>
      <c r="F96" s="13">
        <f t="shared" si="8"/>
        <v>5.6928088198446504E-2</v>
      </c>
      <c r="G96" s="5"/>
      <c r="H96" s="14">
        <f t="shared" si="9"/>
        <v>5.6899999999999999E-2</v>
      </c>
      <c r="I96" s="5"/>
      <c r="J96" s="6">
        <f t="shared" si="10"/>
        <v>5.6899999999999995</v>
      </c>
      <c r="K96" s="5"/>
      <c r="L96" s="7">
        <f t="shared" si="11"/>
        <v>5.7</v>
      </c>
      <c r="O96" s="28"/>
    </row>
    <row r="97" spans="1:15" ht="14.25" x14ac:dyDescent="0.2">
      <c r="A97" s="8" t="s">
        <v>107</v>
      </c>
      <c r="B97" s="15">
        <f>VLOOKUP($A97,'Step 2'!$A$3:$J$251,2,FALSE)</f>
        <v>167985</v>
      </c>
      <c r="C97" s="4"/>
      <c r="D97" s="15">
        <f>VLOOKUP($A97,'Step 4'!$A$3:$J$251,2,FALSE)</f>
        <v>7454</v>
      </c>
      <c r="F97" s="13">
        <f t="shared" si="8"/>
        <v>4.437300949489538E-2</v>
      </c>
      <c r="G97" s="5"/>
      <c r="H97" s="14">
        <f t="shared" si="9"/>
        <v>4.4299999999999999E-2</v>
      </c>
      <c r="I97" s="5"/>
      <c r="J97" s="6">
        <f t="shared" si="10"/>
        <v>4.43</v>
      </c>
      <c r="K97" s="5"/>
      <c r="L97" s="7">
        <f t="shared" si="11"/>
        <v>4.4000000000000004</v>
      </c>
      <c r="O97" s="28"/>
    </row>
    <row r="98" spans="1:15" ht="14.25" x14ac:dyDescent="0.2">
      <c r="A98" s="8" t="s">
        <v>108</v>
      </c>
      <c r="B98" s="15">
        <f>VLOOKUP($A98,'Step 2'!$A$3:$J$251,2,FALSE)</f>
        <v>60040</v>
      </c>
      <c r="C98" s="4"/>
      <c r="D98" s="15">
        <f>VLOOKUP($A98,'Step 4'!$A$3:$J$251,2,FALSE)</f>
        <v>3686</v>
      </c>
      <c r="F98" s="13">
        <f t="shared" si="8"/>
        <v>6.139240506329114E-2</v>
      </c>
      <c r="G98" s="5"/>
      <c r="H98" s="14">
        <f t="shared" si="9"/>
        <v>6.13E-2</v>
      </c>
      <c r="I98" s="5"/>
      <c r="J98" s="6">
        <f t="shared" si="10"/>
        <v>6.13</v>
      </c>
      <c r="K98" s="5"/>
      <c r="L98" s="7">
        <f t="shared" si="11"/>
        <v>6.1</v>
      </c>
      <c r="O98" s="28"/>
    </row>
    <row r="99" spans="1:15" ht="14.25" x14ac:dyDescent="0.2">
      <c r="A99" s="8" t="s">
        <v>109</v>
      </c>
      <c r="B99" s="15">
        <f>VLOOKUP($A99,'Step 2'!$A$3:$J$251,2,FALSE)</f>
        <v>2071130</v>
      </c>
      <c r="C99" s="4"/>
      <c r="D99" s="15">
        <f>VLOOKUP($A99,'Step 4'!$A$3:$J$251,2,FALSE)</f>
        <v>114537</v>
      </c>
      <c r="F99" s="13">
        <f t="shared" si="8"/>
        <v>5.5301695209861286E-2</v>
      </c>
      <c r="G99" s="5"/>
      <c r="H99" s="14">
        <f t="shared" si="9"/>
        <v>5.5300000000000002E-2</v>
      </c>
      <c r="I99" s="5"/>
      <c r="J99" s="6">
        <f t="shared" si="10"/>
        <v>5.53</v>
      </c>
      <c r="K99" s="5"/>
      <c r="L99" s="7">
        <f t="shared" si="11"/>
        <v>5.5</v>
      </c>
      <c r="O99" s="28"/>
    </row>
    <row r="100" spans="1:15" ht="14.25" x14ac:dyDescent="0.2">
      <c r="A100" s="8" t="s">
        <v>257</v>
      </c>
      <c r="B100" s="15">
        <f>VLOOKUP($A100,'Step 2'!$A$3:$J$251,2,FALSE)</f>
        <v>1071393</v>
      </c>
      <c r="C100" s="4"/>
      <c r="D100" s="15">
        <f>VLOOKUP($A100,'Step 4'!$A$3:$J$251,2,FALSE)</f>
        <v>51608</v>
      </c>
      <c r="F100" s="13">
        <f t="shared" si="8"/>
        <v>4.8169065879653875E-2</v>
      </c>
      <c r="G100" s="5"/>
      <c r="H100" s="14">
        <f t="shared" si="9"/>
        <v>4.8099999999999997E-2</v>
      </c>
      <c r="I100" s="5"/>
      <c r="J100" s="6">
        <f t="shared" si="10"/>
        <v>4.8099999999999996</v>
      </c>
      <c r="K100" s="5"/>
      <c r="L100" s="7">
        <f t="shared" si="11"/>
        <v>4.8</v>
      </c>
      <c r="O100" s="28"/>
    </row>
    <row r="101" spans="1:15" ht="14.25" x14ac:dyDescent="0.2">
      <c r="A101" s="8" t="s">
        <v>113</v>
      </c>
      <c r="B101" s="15">
        <f>VLOOKUP($A101,'Step 2'!$A$3:$J$251,2,FALSE)</f>
        <v>52853</v>
      </c>
      <c r="C101" s="4"/>
      <c r="D101" s="15">
        <f>VLOOKUP($A101,'Step 4'!$A$3:$J$251,2,FALSE)</f>
        <v>2664</v>
      </c>
      <c r="F101" s="13">
        <f t="shared" si="8"/>
        <v>5.0403950579910317E-2</v>
      </c>
      <c r="G101" s="5"/>
      <c r="H101" s="14">
        <f t="shared" si="9"/>
        <v>5.04E-2</v>
      </c>
      <c r="I101" s="5"/>
      <c r="J101" s="6">
        <f t="shared" si="10"/>
        <v>5.04</v>
      </c>
      <c r="K101" s="5"/>
      <c r="L101" s="7">
        <f t="shared" si="11"/>
        <v>5</v>
      </c>
      <c r="O101" s="28"/>
    </row>
    <row r="102" spans="1:15" ht="14.25" x14ac:dyDescent="0.2">
      <c r="A102" s="8" t="s">
        <v>114</v>
      </c>
      <c r="B102" s="15">
        <f>VLOOKUP($A102,'Step 2'!$A$3:$J$251,2,FALSE)</f>
        <v>127185</v>
      </c>
      <c r="C102" s="4"/>
      <c r="D102" s="15">
        <f>VLOOKUP($A102,'Step 4'!$A$3:$J$251,2,FALSE)</f>
        <v>7380</v>
      </c>
      <c r="F102" s="13">
        <f t="shared" si="8"/>
        <v>5.8025710579077724E-2</v>
      </c>
      <c r="G102" s="5"/>
      <c r="H102" s="14">
        <f t="shared" si="9"/>
        <v>5.8000000000000003E-2</v>
      </c>
      <c r="I102" s="5"/>
      <c r="J102" s="6">
        <f t="shared" si="10"/>
        <v>5.8000000000000007</v>
      </c>
      <c r="K102" s="5"/>
      <c r="L102" s="7">
        <f t="shared" si="11"/>
        <v>5.8</v>
      </c>
      <c r="O102" s="28"/>
    </row>
    <row r="103" spans="1:15" ht="14.25" x14ac:dyDescent="0.2">
      <c r="A103" s="8" t="s">
        <v>115</v>
      </c>
      <c r="B103" s="15">
        <f>VLOOKUP($A103,'Step 2'!$A$3:$J$251,2,FALSE)</f>
        <v>73778</v>
      </c>
      <c r="C103" s="4"/>
      <c r="D103" s="15">
        <f>VLOOKUP($A103,'Step 4'!$A$3:$J$251,2,FALSE)</f>
        <v>4306</v>
      </c>
      <c r="F103" s="13">
        <f t="shared" si="8"/>
        <v>5.8364282035295076E-2</v>
      </c>
      <c r="G103" s="5"/>
      <c r="H103" s="14">
        <f t="shared" si="9"/>
        <v>5.8299999999999998E-2</v>
      </c>
      <c r="I103" s="5"/>
      <c r="J103" s="6">
        <f t="shared" si="10"/>
        <v>5.83</v>
      </c>
      <c r="K103" s="5"/>
      <c r="L103" s="7">
        <f t="shared" si="11"/>
        <v>5.8</v>
      </c>
      <c r="O103" s="28"/>
    </row>
    <row r="104" spans="1:15" ht="14.25" x14ac:dyDescent="0.2">
      <c r="A104" s="8" t="s">
        <v>116</v>
      </c>
      <c r="B104" s="15">
        <f>VLOOKUP($A104,'Step 2'!$A$3:$J$251,2,FALSE)</f>
        <v>682526</v>
      </c>
      <c r="C104" s="4"/>
      <c r="D104" s="15">
        <f>VLOOKUP($A104,'Step 4'!$A$3:$J$251,2,FALSE)</f>
        <v>35725</v>
      </c>
      <c r="F104" s="13">
        <f t="shared" si="8"/>
        <v>5.2342328350861361E-2</v>
      </c>
      <c r="G104" s="5"/>
      <c r="H104" s="14">
        <f t="shared" si="9"/>
        <v>5.2299999999999999E-2</v>
      </c>
      <c r="I104" s="5"/>
      <c r="J104" s="6">
        <f t="shared" si="10"/>
        <v>5.2299999999999995</v>
      </c>
      <c r="K104" s="5"/>
      <c r="L104" s="7">
        <f t="shared" si="11"/>
        <v>5.2</v>
      </c>
      <c r="O104" s="28"/>
    </row>
    <row r="105" spans="1:15" ht="14.25" x14ac:dyDescent="0.2">
      <c r="A105" s="8" t="s">
        <v>119</v>
      </c>
      <c r="B105" s="15">
        <f>VLOOKUP($A105,'Step 2'!$A$3:$J$251,2,FALSE)</f>
        <v>263938</v>
      </c>
      <c r="C105" s="4"/>
      <c r="D105" s="15">
        <f>VLOOKUP($A105,'Step 4'!$A$3:$J$251,2,FALSE)</f>
        <v>12805</v>
      </c>
      <c r="F105" s="13">
        <f t="shared" si="8"/>
        <v>4.8515181595677775E-2</v>
      </c>
      <c r="G105" s="5"/>
      <c r="H105" s="14">
        <f t="shared" si="9"/>
        <v>4.8500000000000001E-2</v>
      </c>
      <c r="I105" s="5"/>
      <c r="J105" s="6">
        <f t="shared" si="10"/>
        <v>4.8500000000000005</v>
      </c>
      <c r="K105" s="5"/>
      <c r="L105" s="7">
        <f t="shared" si="11"/>
        <v>4.9000000000000004</v>
      </c>
      <c r="O105" s="28"/>
    </row>
    <row r="106" spans="1:15" ht="14.25" x14ac:dyDescent="0.2">
      <c r="A106" s="8" t="s">
        <v>120</v>
      </c>
      <c r="B106" s="15">
        <f>VLOOKUP($A106,'Step 2'!$A$3:$J$251,2,FALSE)</f>
        <v>55598</v>
      </c>
      <c r="C106" s="4"/>
      <c r="D106" s="15">
        <f>VLOOKUP($A106,'Step 4'!$A$3:$J$251,2,FALSE)</f>
        <v>2943</v>
      </c>
      <c r="F106" s="13">
        <f t="shared" si="8"/>
        <v>5.2933558761106517E-2</v>
      </c>
      <c r="G106" s="5"/>
      <c r="H106" s="14">
        <f t="shared" si="9"/>
        <v>5.2900000000000003E-2</v>
      </c>
      <c r="I106" s="5"/>
      <c r="J106" s="6">
        <f t="shared" si="10"/>
        <v>5.29</v>
      </c>
      <c r="K106" s="5"/>
      <c r="L106" s="7">
        <f t="shared" si="11"/>
        <v>5.3</v>
      </c>
      <c r="O106" s="28"/>
    </row>
    <row r="107" spans="1:15" ht="14.25" x14ac:dyDescent="0.2">
      <c r="A107" s="8" t="s">
        <v>123</v>
      </c>
      <c r="B107" s="15">
        <f>VLOOKUP($A107,'Step 2'!$A$3:$J$251,2,FALSE)</f>
        <v>308183</v>
      </c>
      <c r="C107" s="4"/>
      <c r="D107" s="15">
        <f>VLOOKUP($A107,'Step 4'!$A$3:$J$251,2,FALSE)</f>
        <v>19505</v>
      </c>
      <c r="F107" s="13">
        <f t="shared" si="8"/>
        <v>6.3290317765743079E-2</v>
      </c>
      <c r="G107" s="5"/>
      <c r="H107" s="14">
        <f t="shared" si="9"/>
        <v>6.3200000000000006E-2</v>
      </c>
      <c r="I107" s="5"/>
      <c r="J107" s="6">
        <f t="shared" si="10"/>
        <v>6.32</v>
      </c>
      <c r="K107" s="5"/>
      <c r="L107" s="7">
        <f t="shared" si="11"/>
        <v>6.3</v>
      </c>
      <c r="O107" s="28"/>
    </row>
    <row r="108" spans="1:15" ht="14.25" x14ac:dyDescent="0.2">
      <c r="A108" s="8" t="s">
        <v>124</v>
      </c>
      <c r="B108" s="15">
        <f>VLOOKUP($A108,'Step 2'!$A$3:$J$251,2,FALSE)</f>
        <v>67541</v>
      </c>
      <c r="C108" s="4"/>
      <c r="D108" s="15">
        <f>VLOOKUP($A108,'Step 4'!$A$3:$J$251,2,FALSE)</f>
        <v>3756</v>
      </c>
      <c r="F108" s="13">
        <f t="shared" si="8"/>
        <v>5.5610666113915991E-2</v>
      </c>
      <c r="G108" s="5"/>
      <c r="H108" s="14">
        <f t="shared" si="9"/>
        <v>5.5599999999999997E-2</v>
      </c>
      <c r="I108" s="5"/>
      <c r="J108" s="6">
        <f t="shared" si="10"/>
        <v>5.56</v>
      </c>
      <c r="K108" s="5"/>
      <c r="L108" s="7">
        <f t="shared" si="11"/>
        <v>5.6</v>
      </c>
      <c r="O108" s="28"/>
    </row>
    <row r="109" spans="1:15" ht="14.25" x14ac:dyDescent="0.2">
      <c r="A109" s="8" t="s">
        <v>125</v>
      </c>
      <c r="B109" s="15">
        <f>VLOOKUP($A109,'Step 2'!$A$3:$J$251,2,FALSE)</f>
        <v>13918</v>
      </c>
      <c r="C109" s="4"/>
      <c r="D109" s="15">
        <f>VLOOKUP($A109,'Step 4'!$A$3:$J$251,2,FALSE)</f>
        <v>814</v>
      </c>
      <c r="F109" s="13">
        <f t="shared" si="8"/>
        <v>5.8485414571059061E-2</v>
      </c>
      <c r="G109" s="5"/>
      <c r="H109" s="14">
        <f t="shared" si="9"/>
        <v>5.8400000000000001E-2</v>
      </c>
      <c r="I109" s="5"/>
      <c r="J109" s="6">
        <f t="shared" si="10"/>
        <v>5.84</v>
      </c>
      <c r="K109" s="5"/>
      <c r="L109" s="7">
        <f t="shared" si="11"/>
        <v>5.8</v>
      </c>
      <c r="O109" s="28"/>
    </row>
    <row r="110" spans="1:15" ht="14.25" x14ac:dyDescent="0.2">
      <c r="A110" s="8" t="s">
        <v>268</v>
      </c>
      <c r="B110" s="15">
        <f>VLOOKUP($A110,'Step 2'!$A$3:$J$251,2,FALSE)</f>
        <v>231439</v>
      </c>
      <c r="C110" s="4"/>
      <c r="D110" s="15">
        <f>VLOOKUP($A110,'Step 4'!$A$3:$J$251,2,FALSE)</f>
        <v>10527</v>
      </c>
      <c r="F110" s="13">
        <f t="shared" si="8"/>
        <v>4.5484987404888544E-2</v>
      </c>
      <c r="G110" s="5"/>
      <c r="H110" s="14">
        <f t="shared" si="9"/>
        <v>4.5400000000000003E-2</v>
      </c>
      <c r="I110" s="5"/>
      <c r="J110" s="6">
        <f t="shared" si="10"/>
        <v>4.54</v>
      </c>
      <c r="K110" s="5"/>
      <c r="L110" s="7">
        <f t="shared" si="11"/>
        <v>4.5</v>
      </c>
      <c r="O110" s="28"/>
    </row>
    <row r="111" spans="1:15" ht="14.25" x14ac:dyDescent="0.2">
      <c r="A111" s="8" t="s">
        <v>126</v>
      </c>
      <c r="B111" s="15">
        <f>VLOOKUP($A111,'Step 2'!$A$3:$J$251,2,FALSE)</f>
        <v>67229</v>
      </c>
      <c r="C111" s="4"/>
      <c r="D111" s="15">
        <f>VLOOKUP($A111,'Step 4'!$A$3:$J$251,2,FALSE)</f>
        <v>5098</v>
      </c>
      <c r="F111" s="13">
        <f t="shared" si="8"/>
        <v>7.5830370822115453E-2</v>
      </c>
      <c r="G111" s="5"/>
      <c r="H111" s="14">
        <f t="shared" si="9"/>
        <v>7.5800000000000006E-2</v>
      </c>
      <c r="I111" s="5"/>
      <c r="J111" s="6">
        <f t="shared" si="10"/>
        <v>7.580000000000001</v>
      </c>
      <c r="K111" s="5"/>
      <c r="L111" s="7">
        <f t="shared" si="11"/>
        <v>7.6</v>
      </c>
      <c r="O111" s="28"/>
    </row>
    <row r="112" spans="1:15" ht="14.25" x14ac:dyDescent="0.2">
      <c r="A112" s="8" t="s">
        <v>127</v>
      </c>
      <c r="B112" s="15">
        <f>VLOOKUP($A112,'Step 2'!$A$3:$J$251,2,FALSE)</f>
        <v>109903</v>
      </c>
      <c r="C112" s="4"/>
      <c r="D112" s="15">
        <f>VLOOKUP($A112,'Step 4'!$A$3:$J$251,2,FALSE)</f>
        <v>8025</v>
      </c>
      <c r="F112" s="13">
        <f t="shared" si="8"/>
        <v>7.3018934878938707E-2</v>
      </c>
      <c r="G112" s="5"/>
      <c r="H112" s="14">
        <f t="shared" si="9"/>
        <v>7.2999999999999995E-2</v>
      </c>
      <c r="I112" s="5"/>
      <c r="J112" s="6">
        <f t="shared" si="10"/>
        <v>7.3</v>
      </c>
      <c r="K112" s="5"/>
      <c r="L112" s="7">
        <f t="shared" si="11"/>
        <v>7.3</v>
      </c>
      <c r="O112" s="28"/>
    </row>
    <row r="113" spans="1:15" ht="14.25" x14ac:dyDescent="0.2">
      <c r="A113" s="8" t="s">
        <v>128</v>
      </c>
      <c r="B113" s="15">
        <f>VLOOKUP($A113,'Step 2'!$A$3:$J$251,2,FALSE)</f>
        <v>88063</v>
      </c>
      <c r="C113" s="4"/>
      <c r="D113" s="15">
        <f>VLOOKUP($A113,'Step 4'!$A$3:$J$251,2,FALSE)</f>
        <v>5500</v>
      </c>
      <c r="F113" s="13">
        <f t="shared" si="8"/>
        <v>6.2455287691766122E-2</v>
      </c>
      <c r="G113" s="5"/>
      <c r="H113" s="14">
        <f t="shared" si="9"/>
        <v>6.2399999999999997E-2</v>
      </c>
      <c r="I113" s="5"/>
      <c r="J113" s="6">
        <f t="shared" si="10"/>
        <v>6.2399999999999993</v>
      </c>
      <c r="K113" s="5"/>
      <c r="L113" s="7">
        <f t="shared" si="11"/>
        <v>6.2</v>
      </c>
      <c r="O113" s="28"/>
    </row>
    <row r="114" spans="1:15" ht="14.25" x14ac:dyDescent="0.2">
      <c r="A114" s="8" t="s">
        <v>129</v>
      </c>
      <c r="B114" s="15">
        <f>VLOOKUP($A114,'Step 2'!$A$3:$J$251,2,FALSE)</f>
        <v>409643</v>
      </c>
      <c r="C114" s="4"/>
      <c r="D114" s="15">
        <f>VLOOKUP($A114,'Step 4'!$A$3:$J$251,2,FALSE)</f>
        <v>21456</v>
      </c>
      <c r="F114" s="13">
        <f t="shared" si="8"/>
        <v>5.2377313905034383E-2</v>
      </c>
      <c r="G114" s="5"/>
      <c r="H114" s="14">
        <f t="shared" si="9"/>
        <v>5.2299999999999999E-2</v>
      </c>
      <c r="I114" s="5"/>
      <c r="J114" s="6">
        <f t="shared" si="10"/>
        <v>5.2299999999999995</v>
      </c>
      <c r="K114" s="5"/>
      <c r="L114" s="7">
        <f t="shared" si="11"/>
        <v>5.2</v>
      </c>
      <c r="O114" s="28"/>
    </row>
    <row r="115" spans="1:15" ht="14.25" x14ac:dyDescent="0.2">
      <c r="A115" s="8" t="s">
        <v>130</v>
      </c>
      <c r="B115" s="15">
        <f>VLOOKUP($A115,'Step 2'!$A$3:$J$251,2,FALSE)</f>
        <v>285128</v>
      </c>
      <c r="C115" s="4"/>
      <c r="D115" s="15">
        <f>VLOOKUP($A115,'Step 4'!$A$3:$J$251,2,FALSE)</f>
        <v>17510</v>
      </c>
      <c r="F115" s="13">
        <f t="shared" si="8"/>
        <v>6.1411015403608202E-2</v>
      </c>
      <c r="G115" s="5"/>
      <c r="H115" s="14">
        <f t="shared" si="9"/>
        <v>6.1400000000000003E-2</v>
      </c>
      <c r="I115" s="5"/>
      <c r="J115" s="6">
        <f t="shared" si="10"/>
        <v>6.1400000000000006</v>
      </c>
      <c r="K115" s="5"/>
      <c r="L115" s="7">
        <f t="shared" si="11"/>
        <v>6.1</v>
      </c>
      <c r="O115" s="28"/>
    </row>
    <row r="116" spans="1:15" ht="14.25" x14ac:dyDescent="0.2">
      <c r="A116" s="8" t="s">
        <v>131</v>
      </c>
      <c r="B116" s="15">
        <f>VLOOKUP($A116,'Step 2'!$A$3:$J$251,2,FALSE)</f>
        <v>91796</v>
      </c>
      <c r="C116" s="4"/>
      <c r="D116" s="15">
        <f>VLOOKUP($A116,'Step 4'!$A$3:$J$251,2,FALSE)</f>
        <v>5498</v>
      </c>
      <c r="F116" s="13">
        <f t="shared" si="8"/>
        <v>5.9893677284413263E-2</v>
      </c>
      <c r="G116" s="5"/>
      <c r="H116" s="14">
        <f t="shared" si="9"/>
        <v>5.9799999999999999E-2</v>
      </c>
      <c r="I116" s="5"/>
      <c r="J116" s="6">
        <f t="shared" si="10"/>
        <v>5.9799999999999995</v>
      </c>
      <c r="K116" s="5"/>
      <c r="L116" s="7">
        <f t="shared" si="11"/>
        <v>6</v>
      </c>
      <c r="O116" s="28"/>
    </row>
    <row r="117" spans="1:15" ht="14.25" x14ac:dyDescent="0.2">
      <c r="A117" s="8" t="s">
        <v>132</v>
      </c>
      <c r="B117" s="15">
        <f>VLOOKUP($A117,'Step 2'!$A$3:$J$251,2,FALSE)</f>
        <v>65246</v>
      </c>
      <c r="C117" s="4"/>
      <c r="D117" s="15">
        <f>VLOOKUP($A117,'Step 4'!$A$3:$J$251,2,FALSE)</f>
        <v>4065</v>
      </c>
      <c r="F117" s="13">
        <f t="shared" si="8"/>
        <v>6.2302669895472521E-2</v>
      </c>
      <c r="G117" s="5"/>
      <c r="H117" s="14">
        <f t="shared" si="9"/>
        <v>6.2300000000000001E-2</v>
      </c>
      <c r="I117" s="5"/>
      <c r="J117" s="6">
        <f t="shared" si="10"/>
        <v>6.23</v>
      </c>
      <c r="K117" s="5"/>
      <c r="L117" s="7">
        <f t="shared" si="11"/>
        <v>6.2</v>
      </c>
      <c r="O117" s="28"/>
    </row>
    <row r="118" spans="1:15" ht="14.25" x14ac:dyDescent="0.2">
      <c r="A118" s="8" t="s">
        <v>133</v>
      </c>
      <c r="B118" s="15">
        <f>VLOOKUP($A118,'Step 2'!$A$3:$J$251,2,FALSE)</f>
        <v>77527</v>
      </c>
      <c r="C118" s="4"/>
      <c r="D118" s="15">
        <f>VLOOKUP($A118,'Step 4'!$A$3:$J$251,2,FALSE)</f>
        <v>4129</v>
      </c>
      <c r="F118" s="13">
        <f t="shared" si="8"/>
        <v>5.3258864653604548E-2</v>
      </c>
      <c r="G118" s="5"/>
      <c r="H118" s="14">
        <f t="shared" si="9"/>
        <v>5.3199999999999997E-2</v>
      </c>
      <c r="I118" s="5"/>
      <c r="J118" s="6">
        <f t="shared" si="10"/>
        <v>5.3199999999999994</v>
      </c>
      <c r="K118" s="5"/>
      <c r="L118" s="7">
        <f t="shared" si="11"/>
        <v>5.3</v>
      </c>
      <c r="O118" s="28"/>
    </row>
    <row r="119" spans="1:15" ht="14.25" x14ac:dyDescent="0.2">
      <c r="A119" s="8" t="s">
        <v>134</v>
      </c>
      <c r="B119" s="15">
        <f>VLOOKUP($A119,'Step 2'!$A$3:$J$251,2,FALSE)</f>
        <v>70709</v>
      </c>
      <c r="C119" s="4"/>
      <c r="D119" s="15">
        <f>VLOOKUP($A119,'Step 4'!$A$3:$J$251,2,FALSE)</f>
        <v>4729</v>
      </c>
      <c r="F119" s="13">
        <f t="shared" si="8"/>
        <v>6.6879746566915102E-2</v>
      </c>
      <c r="G119" s="5"/>
      <c r="H119" s="14">
        <f t="shared" si="9"/>
        <v>6.6799999999999998E-2</v>
      </c>
      <c r="I119" s="5"/>
      <c r="J119" s="6">
        <f t="shared" si="10"/>
        <v>6.68</v>
      </c>
      <c r="K119" s="5"/>
      <c r="L119" s="7">
        <f t="shared" si="11"/>
        <v>6.7</v>
      </c>
      <c r="O119" s="28"/>
    </row>
    <row r="120" spans="1:15" ht="14.25" x14ac:dyDescent="0.2">
      <c r="A120" s="8" t="s">
        <v>135</v>
      </c>
      <c r="B120" s="15">
        <f>VLOOKUP($A120,'Step 2'!$A$3:$J$251,2,FALSE)</f>
        <v>271831</v>
      </c>
      <c r="C120" s="4"/>
      <c r="D120" s="15">
        <f>VLOOKUP($A120,'Step 4'!$A$3:$J$251,2,FALSE)</f>
        <v>13351</v>
      </c>
      <c r="F120" s="13">
        <f t="shared" si="8"/>
        <v>4.9115075175384708E-2</v>
      </c>
      <c r="G120" s="5"/>
      <c r="H120" s="14">
        <f t="shared" si="9"/>
        <v>4.9099999999999998E-2</v>
      </c>
      <c r="I120" s="5"/>
      <c r="J120" s="6">
        <f t="shared" si="10"/>
        <v>4.91</v>
      </c>
      <c r="K120" s="5"/>
      <c r="L120" s="7">
        <f t="shared" si="11"/>
        <v>4.9000000000000004</v>
      </c>
      <c r="O120" s="28"/>
    </row>
    <row r="121" spans="1:15" ht="14.25" x14ac:dyDescent="0.2">
      <c r="A121" s="8" t="s">
        <v>136</v>
      </c>
      <c r="B121" s="15">
        <f>VLOOKUP($A121,'Step 2'!$A$3:$J$251,2,FALSE)</f>
        <v>65648</v>
      </c>
      <c r="C121" s="4"/>
      <c r="D121" s="15">
        <f>VLOOKUP($A121,'Step 4'!$A$3:$J$251,2,FALSE)</f>
        <v>3531</v>
      </c>
      <c r="F121" s="13">
        <f t="shared" si="8"/>
        <v>5.3786863270777481E-2</v>
      </c>
      <c r="G121" s="5"/>
      <c r="H121" s="14">
        <f t="shared" si="9"/>
        <v>5.3699999999999998E-2</v>
      </c>
      <c r="I121" s="5"/>
      <c r="J121" s="6">
        <f t="shared" si="10"/>
        <v>5.37</v>
      </c>
      <c r="K121" s="5"/>
      <c r="L121" s="7">
        <f t="shared" si="11"/>
        <v>5.4</v>
      </c>
      <c r="O121" s="28"/>
    </row>
    <row r="122" spans="1:15" ht="14.25" x14ac:dyDescent="0.2">
      <c r="A122" s="8" t="s">
        <v>137</v>
      </c>
      <c r="B122" s="15">
        <f>VLOOKUP($A122,'Step 2'!$A$3:$J$251,2,FALSE)</f>
        <v>174288</v>
      </c>
      <c r="C122" s="4"/>
      <c r="D122" s="15">
        <f>VLOOKUP($A122,'Step 4'!$A$3:$J$251,2,FALSE)</f>
        <v>9458</v>
      </c>
      <c r="F122" s="13">
        <f t="shared" si="8"/>
        <v>5.4266501422932156E-2</v>
      </c>
      <c r="G122" s="5"/>
      <c r="H122" s="14">
        <f t="shared" si="9"/>
        <v>5.4199999999999998E-2</v>
      </c>
      <c r="I122" s="5"/>
      <c r="J122" s="6">
        <f t="shared" si="10"/>
        <v>5.42</v>
      </c>
      <c r="K122" s="5"/>
      <c r="L122" s="7">
        <f t="shared" si="11"/>
        <v>5.4</v>
      </c>
      <c r="O122" s="28"/>
    </row>
    <row r="123" spans="1:15" ht="14.25" x14ac:dyDescent="0.2">
      <c r="A123" s="8" t="s">
        <v>138</v>
      </c>
      <c r="B123" s="15">
        <f>VLOOKUP($A123,'Step 2'!$A$3:$J$251,2,FALSE)</f>
        <v>273033</v>
      </c>
      <c r="C123" s="4"/>
      <c r="D123" s="15">
        <f>VLOOKUP($A123,'Step 4'!$A$3:$J$251,2,FALSE)</f>
        <v>14060</v>
      </c>
      <c r="F123" s="13">
        <f t="shared" si="8"/>
        <v>5.1495606758157439E-2</v>
      </c>
      <c r="G123" s="5"/>
      <c r="H123" s="14">
        <f t="shared" si="9"/>
        <v>5.1400000000000001E-2</v>
      </c>
      <c r="I123" s="5"/>
      <c r="J123" s="6">
        <f t="shared" si="10"/>
        <v>5.1400000000000006</v>
      </c>
      <c r="K123" s="5"/>
      <c r="L123" s="7">
        <f t="shared" si="11"/>
        <v>5.0999999999999996</v>
      </c>
      <c r="O123" s="28"/>
    </row>
    <row r="124" spans="1:15" ht="14.25" x14ac:dyDescent="0.2">
      <c r="A124" s="8" t="s">
        <v>139</v>
      </c>
      <c r="B124" s="15">
        <f>VLOOKUP($A124,'Step 2'!$A$3:$J$251,2,FALSE)</f>
        <v>23927</v>
      </c>
      <c r="C124" s="4"/>
      <c r="D124" s="15">
        <f>VLOOKUP($A124,'Step 4'!$A$3:$J$251,2,FALSE)</f>
        <v>1637</v>
      </c>
      <c r="F124" s="13">
        <f t="shared" si="8"/>
        <v>6.8416433318008937E-2</v>
      </c>
      <c r="G124" s="5"/>
      <c r="H124" s="14">
        <f t="shared" si="9"/>
        <v>6.8400000000000002E-2</v>
      </c>
      <c r="I124" s="5"/>
      <c r="J124" s="6">
        <f t="shared" si="10"/>
        <v>6.84</v>
      </c>
      <c r="K124" s="5"/>
      <c r="L124" s="7">
        <f t="shared" si="11"/>
        <v>6.8</v>
      </c>
      <c r="O124" s="28"/>
    </row>
    <row r="125" spans="1:15" ht="14.25" x14ac:dyDescent="0.2">
      <c r="A125" s="8" t="s">
        <v>140</v>
      </c>
      <c r="B125" s="15">
        <f>VLOOKUP($A125,'Step 2'!$A$3:$J$251,2,FALSE)</f>
        <v>40896</v>
      </c>
      <c r="C125" s="4"/>
      <c r="D125" s="15">
        <f>VLOOKUP($A125,'Step 4'!$A$3:$J$251,2,FALSE)</f>
        <v>3328</v>
      </c>
      <c r="F125" s="13">
        <f t="shared" si="8"/>
        <v>8.1377151799687006E-2</v>
      </c>
      <c r="G125" s="5"/>
      <c r="H125" s="14">
        <f t="shared" si="9"/>
        <v>8.1299999999999997E-2</v>
      </c>
      <c r="I125" s="5"/>
      <c r="J125" s="6">
        <f t="shared" si="10"/>
        <v>8.129999999999999</v>
      </c>
      <c r="K125" s="5"/>
      <c r="L125" s="7">
        <f t="shared" si="11"/>
        <v>8.1</v>
      </c>
      <c r="O125" s="28"/>
    </row>
    <row r="126" spans="1:15" ht="14.25" x14ac:dyDescent="0.2">
      <c r="A126" s="8" t="s">
        <v>68</v>
      </c>
      <c r="B126" s="15">
        <f>VLOOKUP($A126,'Step 2'!$A$3:$J$251,2,FALSE)</f>
        <v>1082266</v>
      </c>
      <c r="C126" s="4"/>
      <c r="D126" s="15">
        <f>VLOOKUP($A126,'Step 4'!$A$3:$J$251,2,FALSE)</f>
        <v>54901</v>
      </c>
      <c r="F126" s="13">
        <f t="shared" si="8"/>
        <v>5.0727824767663403E-2</v>
      </c>
      <c r="G126" s="5"/>
      <c r="H126" s="14">
        <f t="shared" si="9"/>
        <v>5.0700000000000002E-2</v>
      </c>
      <c r="I126" s="5"/>
      <c r="J126" s="6">
        <f t="shared" si="10"/>
        <v>5.07</v>
      </c>
      <c r="K126" s="5"/>
      <c r="L126" s="7">
        <f t="shared" si="11"/>
        <v>5.0999999999999996</v>
      </c>
      <c r="O126" s="28"/>
    </row>
    <row r="127" spans="1:15" ht="14.25" x14ac:dyDescent="0.2">
      <c r="A127" s="8" t="s">
        <v>141</v>
      </c>
      <c r="B127" s="15">
        <f>VLOOKUP($A127,'Step 2'!$A$3:$J$251,2,FALSE)</f>
        <v>65335</v>
      </c>
      <c r="C127" s="4"/>
      <c r="D127" s="15">
        <f>VLOOKUP($A127,'Step 4'!$A$3:$J$251,2,FALSE)</f>
        <v>3595</v>
      </c>
      <c r="F127" s="13">
        <f t="shared" si="8"/>
        <v>5.5024106527894696E-2</v>
      </c>
      <c r="G127" s="5"/>
      <c r="H127" s="14">
        <f t="shared" si="9"/>
        <v>5.5E-2</v>
      </c>
      <c r="I127" s="5"/>
      <c r="J127" s="6">
        <f t="shared" si="10"/>
        <v>5.5</v>
      </c>
      <c r="K127" s="5"/>
      <c r="L127" s="7">
        <f t="shared" si="11"/>
        <v>5.5</v>
      </c>
      <c r="O127" s="28"/>
    </row>
    <row r="128" spans="1:15" ht="14.25" x14ac:dyDescent="0.2">
      <c r="A128" s="8" t="s">
        <v>142</v>
      </c>
      <c r="B128" s="15">
        <f>VLOOKUP($A128,'Step 2'!$A$3:$J$251,2,FALSE)</f>
        <v>92476</v>
      </c>
      <c r="C128" s="4"/>
      <c r="D128" s="15">
        <f>VLOOKUP($A128,'Step 4'!$A$3:$J$251,2,FALSE)</f>
        <v>4703</v>
      </c>
      <c r="F128" s="13">
        <f t="shared" si="8"/>
        <v>5.0856438427267614E-2</v>
      </c>
      <c r="G128" s="5"/>
      <c r="H128" s="14">
        <f t="shared" si="9"/>
        <v>5.0799999999999998E-2</v>
      </c>
      <c r="I128" s="5"/>
      <c r="J128" s="6">
        <f t="shared" si="10"/>
        <v>5.08</v>
      </c>
      <c r="K128" s="5"/>
      <c r="L128" s="7">
        <f t="shared" si="11"/>
        <v>5.0999999999999996</v>
      </c>
      <c r="O128" s="28"/>
    </row>
    <row r="129" spans="1:15" ht="14.25" x14ac:dyDescent="0.2">
      <c r="A129" s="8" t="s">
        <v>143</v>
      </c>
      <c r="B129" s="15">
        <f>VLOOKUP($A129,'Step 2'!$A$3:$J$251,2,FALSE)</f>
        <v>91695</v>
      </c>
      <c r="C129" s="4"/>
      <c r="D129" s="15">
        <f>VLOOKUP($A129,'Step 4'!$A$3:$J$251,2,FALSE)</f>
        <v>4591</v>
      </c>
      <c r="F129" s="13">
        <f t="shared" si="8"/>
        <v>5.0068160750313541E-2</v>
      </c>
      <c r="G129" s="5"/>
      <c r="H129" s="14">
        <f t="shared" si="9"/>
        <v>0.05</v>
      </c>
      <c r="I129" s="5"/>
      <c r="J129" s="6">
        <f t="shared" si="10"/>
        <v>5</v>
      </c>
      <c r="K129" s="5"/>
      <c r="L129" s="7">
        <f t="shared" si="11"/>
        <v>5</v>
      </c>
      <c r="O129" s="28"/>
    </row>
    <row r="130" spans="1:15" ht="14.25" x14ac:dyDescent="0.2">
      <c r="A130" s="8" t="s">
        <v>144</v>
      </c>
      <c r="B130" s="15">
        <f>VLOOKUP($A130,'Step 2'!$A$3:$J$251,2,FALSE)</f>
        <v>221382</v>
      </c>
      <c r="C130" s="4"/>
      <c r="D130" s="15">
        <f>VLOOKUP($A130,'Step 4'!$A$3:$J$251,2,FALSE)</f>
        <v>10193</v>
      </c>
      <c r="F130" s="13">
        <f t="shared" si="8"/>
        <v>4.60425870215284E-2</v>
      </c>
      <c r="G130" s="5"/>
      <c r="H130" s="14">
        <f t="shared" si="9"/>
        <v>4.5999999999999999E-2</v>
      </c>
      <c r="I130" s="5"/>
      <c r="J130" s="6">
        <f t="shared" si="10"/>
        <v>4.5999999999999996</v>
      </c>
      <c r="K130" s="5"/>
      <c r="L130" s="7">
        <f t="shared" si="11"/>
        <v>4.5999999999999996</v>
      </c>
      <c r="O130" s="28"/>
    </row>
    <row r="131" spans="1:15" x14ac:dyDescent="0.2">
      <c r="A131" s="11" t="s">
        <v>38</v>
      </c>
      <c r="B131" s="12">
        <f>SUM(B17:B130)</f>
        <v>52543745</v>
      </c>
      <c r="D131" s="12">
        <f>SUM(D17:D130)</f>
        <v>2548443</v>
      </c>
      <c r="F131" s="13">
        <f>D131/B131</f>
        <v>4.8501358249207399E-2</v>
      </c>
      <c r="G131" s="5"/>
      <c r="H131" s="14">
        <f>TRUNC(F131,4)</f>
        <v>4.8500000000000001E-2</v>
      </c>
      <c r="I131" s="5"/>
      <c r="J131" s="6">
        <f>H131*100</f>
        <v>4.8500000000000005</v>
      </c>
      <c r="K131" s="5"/>
      <c r="L131" s="7">
        <f>ROUND(J131,1)</f>
        <v>4.9000000000000004</v>
      </c>
    </row>
    <row r="132" spans="1:15" x14ac:dyDescent="0.2">
      <c r="A132" s="11"/>
      <c r="B132" s="12"/>
      <c r="D132" s="12"/>
      <c r="F132" s="13"/>
      <c r="G132" s="5"/>
      <c r="H132" s="14"/>
      <c r="I132" s="5"/>
      <c r="J132" s="6"/>
      <c r="K132" s="5"/>
      <c r="L132" s="7"/>
    </row>
    <row r="133" spans="1:15" x14ac:dyDescent="0.2">
      <c r="A133" s="11"/>
      <c r="B133" s="12"/>
      <c r="D133" s="12"/>
      <c r="F133" s="13"/>
      <c r="G133" s="5"/>
      <c r="H133" s="14"/>
      <c r="I133" s="5"/>
      <c r="J133" s="6"/>
      <c r="K133" s="5"/>
      <c r="L133" s="7"/>
    </row>
    <row r="134" spans="1:15" x14ac:dyDescent="0.2">
      <c r="A134" s="11"/>
      <c r="B134" s="12"/>
      <c r="D134" s="12"/>
      <c r="F134" s="13"/>
      <c r="G134" s="5"/>
      <c r="H134" s="14"/>
      <c r="I134" s="5"/>
      <c r="J134" s="6"/>
      <c r="K134" s="5"/>
      <c r="L134" s="7"/>
    </row>
    <row r="135" spans="1:15" x14ac:dyDescent="0.2">
      <c r="A135" s="17" t="s">
        <v>34</v>
      </c>
      <c r="B135" s="15">
        <f>National!I13</f>
        <v>3868737</v>
      </c>
      <c r="C135" s="15"/>
      <c r="D135" s="15">
        <f>National!J13</f>
        <v>159554</v>
      </c>
      <c r="F135" s="13">
        <f t="shared" ref="F135" si="12">D135/B135</f>
        <v>4.1241883332984383E-2</v>
      </c>
      <c r="G135" s="5"/>
      <c r="H135" s="14">
        <f t="shared" ref="H135" si="13">TRUNC(F135,4)</f>
        <v>4.1200000000000001E-2</v>
      </c>
      <c r="I135" s="5"/>
      <c r="J135" s="6">
        <f t="shared" ref="J135:J136" si="14">H135*100</f>
        <v>4.12</v>
      </c>
      <c r="L135" s="7">
        <f t="shared" ref="L135" si="15">ROUND(J135,1)</f>
        <v>4.0999999999999996</v>
      </c>
    </row>
    <row r="136" spans="1:15" x14ac:dyDescent="0.2">
      <c r="A136" s="17" t="s">
        <v>35</v>
      </c>
      <c r="F136" s="13"/>
      <c r="H136" s="14">
        <f>TRUNC(H135*1.2,4)</f>
        <v>4.9399999999999999E-2</v>
      </c>
      <c r="J136" s="6">
        <f t="shared" si="14"/>
        <v>4.9399999999999995</v>
      </c>
      <c r="L136" s="18">
        <f>ROUND(J136,1)</f>
        <v>4.9000000000000004</v>
      </c>
    </row>
    <row r="137" spans="1:15" x14ac:dyDescent="0.2">
      <c r="A137" s="5"/>
    </row>
    <row r="138" spans="1:15" x14ac:dyDescent="0.2">
      <c r="A138" s="16"/>
      <c r="B138" s="15"/>
      <c r="C138" s="4"/>
      <c r="D138" s="15"/>
      <c r="E138" s="4"/>
      <c r="F138" s="13"/>
      <c r="G138" s="5"/>
      <c r="H138" s="14"/>
      <c r="I138" s="5"/>
      <c r="J138" s="6"/>
      <c r="K138" s="5"/>
      <c r="L138" s="7"/>
    </row>
    <row r="139" spans="1:15" x14ac:dyDescent="0.2">
      <c r="A139" s="5" t="s">
        <v>36</v>
      </c>
      <c r="B139" s="15"/>
      <c r="C139" s="4"/>
      <c r="D139" s="15"/>
      <c r="E139" s="4"/>
      <c r="F139" s="13"/>
      <c r="G139" s="5"/>
      <c r="H139" s="14"/>
      <c r="I139" s="5"/>
      <c r="J139" s="6"/>
      <c r="K139" s="5"/>
      <c r="L139" s="7"/>
    </row>
    <row r="140" spans="1:15" x14ac:dyDescent="0.2">
      <c r="A140" s="5" t="s">
        <v>37</v>
      </c>
      <c r="B140" s="15"/>
      <c r="C140" s="4"/>
      <c r="D140" s="15"/>
      <c r="E140" s="4"/>
      <c r="F140" s="13"/>
      <c r="G140" s="5"/>
      <c r="H140" s="14"/>
      <c r="I140" s="5"/>
      <c r="J140" s="6"/>
      <c r="K140" s="5"/>
      <c r="L140" s="7"/>
    </row>
  </sheetData>
  <mergeCells count="27">
    <mergeCell ref="L11:M11"/>
    <mergeCell ref="F12:G12"/>
    <mergeCell ref="H12:I12"/>
    <mergeCell ref="J12:K12"/>
    <mergeCell ref="L12:M12"/>
    <mergeCell ref="B10:C10"/>
    <mergeCell ref="D10:E10"/>
    <mergeCell ref="F10:I10"/>
    <mergeCell ref="J10:K10"/>
    <mergeCell ref="L10:M10"/>
    <mergeCell ref="B11:C11"/>
    <mergeCell ref="D11:E11"/>
    <mergeCell ref="F11:G11"/>
    <mergeCell ref="H11:I11"/>
    <mergeCell ref="J11:K11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</mergeCells>
  <conditionalFormatting sqref="L17:L134">
    <cfRule type="expression" dxfId="0" priority="5">
      <formula>L17&gt;=$L$136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P137"/>
  <sheetViews>
    <sheetView topLeftCell="A10" zoomScale="90" zoomScaleNormal="90" workbookViewId="0">
      <selection activeCell="H33" sqref="H33"/>
    </sheetView>
  </sheetViews>
  <sheetFormatPr defaultColWidth="8.85546875" defaultRowHeight="15" x14ac:dyDescent="0.25"/>
  <cols>
    <col min="1" max="1" width="24.140625" style="56" customWidth="1"/>
    <col min="2" max="2" width="9" style="56" customWidth="1"/>
    <col min="3" max="3" width="13.85546875" style="56" customWidth="1"/>
    <col min="4" max="4" width="12.5703125" style="56" customWidth="1"/>
    <col min="5" max="6" width="7.5703125" style="56" customWidth="1"/>
    <col min="7" max="8" width="12.7109375" style="56" customWidth="1"/>
    <col min="9" max="11" width="15.7109375" style="56" customWidth="1"/>
    <col min="12" max="12" width="21.5703125" style="59" customWidth="1"/>
    <col min="13" max="13" width="13.42578125" style="62" customWidth="1"/>
    <col min="14" max="14" width="18.85546875" style="63" customWidth="1"/>
    <col min="15" max="15" width="17.42578125" style="63" customWidth="1"/>
    <col min="16" max="16" width="7.42578125" style="63" customWidth="1"/>
    <col min="17" max="17" width="7.42578125" style="29" customWidth="1"/>
    <col min="18" max="21" width="8.85546875" style="29"/>
    <col min="22" max="22" width="11.140625" style="29" customWidth="1"/>
    <col min="23" max="23" width="12.7109375" style="29" customWidth="1"/>
    <col min="24" max="24" width="9.85546875" style="29" customWidth="1"/>
    <col min="25" max="16384" width="8.85546875" style="29"/>
  </cols>
  <sheetData>
    <row r="1" spans="1:16" s="3" customFormat="1" ht="15.75" x14ac:dyDescent="0.25">
      <c r="A1" s="30" t="s">
        <v>7</v>
      </c>
      <c r="B1" s="29"/>
      <c r="C1" s="29"/>
      <c r="D1" s="29"/>
      <c r="E1" s="29"/>
      <c r="F1" s="29"/>
      <c r="G1" s="31"/>
      <c r="H1" s="31"/>
      <c r="I1" s="31"/>
      <c r="J1" s="31"/>
      <c r="K1" s="31"/>
      <c r="L1" s="32"/>
      <c r="M1" s="33"/>
      <c r="N1" s="34"/>
      <c r="O1" s="34"/>
      <c r="P1" s="34"/>
    </row>
    <row r="2" spans="1:16" s="3" customFormat="1" ht="15.75" x14ac:dyDescent="0.25">
      <c r="A2" s="30" t="s">
        <v>8</v>
      </c>
      <c r="B2" s="29"/>
      <c r="C2" s="29"/>
      <c r="D2" s="29"/>
      <c r="E2" s="29"/>
      <c r="F2" s="29"/>
      <c r="G2" s="31"/>
      <c r="H2" s="31"/>
      <c r="I2" s="31"/>
      <c r="J2" s="31"/>
      <c r="K2" s="31"/>
      <c r="L2" s="32"/>
      <c r="M2" s="33"/>
      <c r="N2" s="34"/>
      <c r="O2" s="34"/>
      <c r="P2" s="34"/>
    </row>
    <row r="3" spans="1:16" s="3" customFormat="1" ht="15" customHeight="1" x14ac:dyDescent="0.25">
      <c r="A3" s="29"/>
      <c r="B3" s="29"/>
      <c r="C3" s="29"/>
      <c r="D3" s="29"/>
      <c r="E3" s="29"/>
      <c r="F3" s="29"/>
      <c r="G3" s="29"/>
      <c r="H3" s="29"/>
      <c r="I3" s="35"/>
      <c r="J3" s="35"/>
      <c r="K3" s="35"/>
      <c r="L3" s="32"/>
      <c r="M3" s="33"/>
      <c r="N3" s="34"/>
      <c r="O3" s="34"/>
      <c r="P3" s="34"/>
    </row>
    <row r="4" spans="1:16" s="3" customFormat="1" ht="15" customHeight="1" x14ac:dyDescent="0.25">
      <c r="A4" s="36"/>
      <c r="B4" s="29"/>
      <c r="C4" s="29"/>
      <c r="D4" s="29"/>
      <c r="E4" s="29"/>
      <c r="F4" s="29"/>
      <c r="G4" s="29"/>
      <c r="H4" s="29"/>
      <c r="I4" s="37"/>
      <c r="J4" s="37"/>
      <c r="K4" s="37"/>
      <c r="L4" s="32"/>
      <c r="M4" s="33"/>
      <c r="N4" s="34"/>
      <c r="O4" s="34"/>
      <c r="P4" s="34"/>
    </row>
    <row r="5" spans="1:16" s="3" customFormat="1" ht="15" customHeight="1" x14ac:dyDescent="0.25">
      <c r="A5" s="36" t="s">
        <v>290</v>
      </c>
      <c r="B5" s="29"/>
      <c r="C5" s="29"/>
      <c r="D5" s="29"/>
      <c r="E5" s="29"/>
      <c r="F5" s="29"/>
      <c r="G5" s="29"/>
      <c r="H5" s="29"/>
      <c r="I5" s="35"/>
      <c r="J5" s="35"/>
      <c r="K5" s="35"/>
      <c r="L5" s="32"/>
      <c r="M5" s="33"/>
      <c r="N5" s="34"/>
      <c r="O5" s="34"/>
      <c r="P5" s="34"/>
    </row>
    <row r="6" spans="1:16" s="3" customFormat="1" ht="15" customHeight="1" x14ac:dyDescent="0.25">
      <c r="A6" s="36" t="s">
        <v>291</v>
      </c>
      <c r="B6" s="38" t="s">
        <v>292</v>
      </c>
      <c r="C6" s="29"/>
      <c r="D6" s="29"/>
      <c r="E6" s="29"/>
      <c r="F6" s="29"/>
      <c r="G6" s="37"/>
      <c r="H6" s="35"/>
      <c r="I6" s="35"/>
      <c r="J6" s="35"/>
      <c r="K6" s="35"/>
      <c r="L6" s="32"/>
      <c r="M6" s="33"/>
      <c r="N6" s="34"/>
      <c r="O6" s="34"/>
      <c r="P6" s="34"/>
    </row>
    <row r="7" spans="1:16" s="3" customFormat="1" ht="15" customHeight="1" x14ac:dyDescent="0.25">
      <c r="A7" s="36" t="s">
        <v>293</v>
      </c>
      <c r="B7" s="38" t="s">
        <v>294</v>
      </c>
      <c r="C7" s="29"/>
      <c r="D7" s="29"/>
      <c r="E7" s="29"/>
      <c r="F7" s="29"/>
      <c r="G7" s="37"/>
      <c r="H7" s="35"/>
      <c r="I7" s="35"/>
      <c r="J7" s="35"/>
      <c r="K7" s="35"/>
      <c r="L7" s="32"/>
      <c r="M7" s="33"/>
      <c r="N7" s="34"/>
      <c r="O7" s="34"/>
      <c r="P7" s="34"/>
    </row>
    <row r="8" spans="1:16" s="3" customFormat="1" ht="15" customHeight="1" x14ac:dyDescent="0.25">
      <c r="A8" s="36" t="s">
        <v>295</v>
      </c>
      <c r="B8" s="39" t="s">
        <v>296</v>
      </c>
      <c r="C8" s="29"/>
      <c r="D8" s="29"/>
      <c r="E8" s="29"/>
      <c r="F8" s="29"/>
      <c r="G8" s="37"/>
      <c r="H8" s="35"/>
      <c r="I8" s="35"/>
      <c r="J8" s="35"/>
      <c r="K8" s="35"/>
      <c r="L8" s="32"/>
      <c r="M8" s="33"/>
      <c r="N8" s="34"/>
      <c r="O8" s="34"/>
      <c r="P8" s="34"/>
    </row>
    <row r="9" spans="1:16" s="3" customFormat="1" ht="15" customHeight="1" x14ac:dyDescent="0.25">
      <c r="G9" s="37"/>
      <c r="H9" s="32"/>
      <c r="I9" s="32"/>
      <c r="J9" s="32"/>
      <c r="K9" s="32"/>
      <c r="L9" s="32"/>
      <c r="M9" s="33"/>
      <c r="N9" s="34"/>
      <c r="O9" s="34"/>
      <c r="P9" s="34"/>
    </row>
    <row r="10" spans="1:16" s="3" customFormat="1" ht="15" customHeight="1" x14ac:dyDescent="0.25">
      <c r="G10" s="37"/>
      <c r="H10" s="32"/>
      <c r="I10" s="32"/>
      <c r="J10" s="32"/>
      <c r="K10" s="32"/>
      <c r="L10" s="32"/>
      <c r="M10" s="33"/>
      <c r="N10" s="34"/>
      <c r="O10" s="34"/>
      <c r="P10" s="34"/>
    </row>
    <row r="11" spans="1:16" s="3" customFormat="1" x14ac:dyDescent="0.25">
      <c r="A11" s="40"/>
      <c r="B11" s="31"/>
      <c r="C11" s="31"/>
      <c r="D11" s="31"/>
      <c r="E11" s="31"/>
      <c r="F11" s="31"/>
      <c r="G11" s="41" t="s">
        <v>6</v>
      </c>
      <c r="H11" s="31"/>
      <c r="I11" s="31"/>
      <c r="J11" s="31"/>
      <c r="K11" s="31"/>
      <c r="L11" s="32"/>
      <c r="M11" s="33"/>
      <c r="N11" s="34"/>
      <c r="O11" s="34"/>
      <c r="P11" s="34"/>
    </row>
    <row r="12" spans="1:16" s="45" customFormat="1" ht="43.5" customHeight="1" thickBot="1" x14ac:dyDescent="0.3">
      <c r="A12" s="42" t="s">
        <v>297</v>
      </c>
      <c r="B12" s="42" t="s">
        <v>298</v>
      </c>
      <c r="C12" s="42" t="s">
        <v>299</v>
      </c>
      <c r="D12" s="42" t="s">
        <v>300</v>
      </c>
      <c r="E12" s="43"/>
      <c r="F12" s="44"/>
      <c r="G12" s="42" t="s">
        <v>9</v>
      </c>
      <c r="H12" s="42" t="s">
        <v>10</v>
      </c>
      <c r="I12" s="42" t="s">
        <v>299</v>
      </c>
      <c r="J12" s="42" t="s">
        <v>300</v>
      </c>
      <c r="K12" s="42" t="s">
        <v>301</v>
      </c>
      <c r="L12" s="42" t="s">
        <v>302</v>
      </c>
    </row>
    <row r="13" spans="1:16" s="3" customFormat="1" ht="15.75" thickTop="1" x14ac:dyDescent="0.25">
      <c r="A13" s="46">
        <v>2017</v>
      </c>
      <c r="B13" s="46" t="s">
        <v>303</v>
      </c>
      <c r="C13" s="47">
        <v>158676</v>
      </c>
      <c r="D13" s="48">
        <v>8149</v>
      </c>
      <c r="E13" s="49"/>
      <c r="F13" s="31"/>
      <c r="G13" s="50">
        <v>42736</v>
      </c>
      <c r="H13" s="50">
        <v>43435</v>
      </c>
      <c r="I13" s="51">
        <f>SUM(C13:C36)</f>
        <v>3868737</v>
      </c>
      <c r="J13" s="51">
        <f>SUM(D13:D36)</f>
        <v>159554</v>
      </c>
      <c r="K13" s="52">
        <f>ROUND(TRUNC((J13/I13),4)*100,1)</f>
        <v>4.0999999999999996</v>
      </c>
      <c r="L13" s="53">
        <f>ROUND(120*TRUNC(J13/I13,4),1)</f>
        <v>4.9000000000000004</v>
      </c>
    </row>
    <row r="14" spans="1:16" s="3" customFormat="1" x14ac:dyDescent="0.25">
      <c r="A14" s="46">
        <v>2017</v>
      </c>
      <c r="B14" s="46" t="s">
        <v>304</v>
      </c>
      <c r="C14" s="47">
        <v>159482</v>
      </c>
      <c r="D14" s="48">
        <v>7887</v>
      </c>
      <c r="E14" s="49"/>
      <c r="F14" s="31"/>
      <c r="G14" s="50">
        <v>42767</v>
      </c>
      <c r="H14" s="50">
        <v>43466</v>
      </c>
      <c r="I14" s="51">
        <f t="shared" ref="I14:J14" si="0">SUM(C14:C37)</f>
        <v>3872165</v>
      </c>
      <c r="J14" s="51">
        <f t="shared" si="0"/>
        <v>158545</v>
      </c>
      <c r="K14" s="52">
        <f t="shared" ref="K14:K20" si="1">ROUND(TRUNC((J14/I14),4)*100,1)</f>
        <v>4.0999999999999996</v>
      </c>
      <c r="L14" s="53">
        <f t="shared" ref="L14:L20" si="2">ROUND(120*TRUNC(J14/I14,4),1)</f>
        <v>4.9000000000000004</v>
      </c>
    </row>
    <row r="15" spans="1:16" s="3" customFormat="1" x14ac:dyDescent="0.25">
      <c r="A15" s="46">
        <v>2017</v>
      </c>
      <c r="B15" s="46" t="s">
        <v>305</v>
      </c>
      <c r="C15" s="47">
        <v>159912</v>
      </c>
      <c r="D15" s="48">
        <v>7284</v>
      </c>
      <c r="E15" s="49"/>
      <c r="F15" s="31"/>
      <c r="G15" s="50">
        <v>42795</v>
      </c>
      <c r="H15" s="50">
        <v>43497</v>
      </c>
      <c r="I15" s="51">
        <f t="shared" ref="I15:J15" si="3">SUM(C15:C38)</f>
        <v>3875476</v>
      </c>
      <c r="J15" s="51">
        <f t="shared" si="3"/>
        <v>157283</v>
      </c>
      <c r="K15" s="52">
        <f t="shared" si="1"/>
        <v>4.0999999999999996</v>
      </c>
      <c r="L15" s="53">
        <f t="shared" si="2"/>
        <v>4.9000000000000004</v>
      </c>
    </row>
    <row r="16" spans="1:16" s="3" customFormat="1" x14ac:dyDescent="0.25">
      <c r="A16" s="46">
        <v>2017</v>
      </c>
      <c r="B16" s="46" t="s">
        <v>306</v>
      </c>
      <c r="C16" s="47">
        <v>159817</v>
      </c>
      <c r="D16" s="48">
        <v>6555</v>
      </c>
      <c r="E16" s="49"/>
      <c r="F16" s="31"/>
      <c r="G16" s="50">
        <v>42826</v>
      </c>
      <c r="H16" s="50">
        <v>43525</v>
      </c>
      <c r="I16" s="51">
        <f t="shared" ref="I16:J20" si="4">SUM(C16:C39)</f>
        <v>3878387</v>
      </c>
      <c r="J16" s="51">
        <f t="shared" si="4"/>
        <v>156381</v>
      </c>
      <c r="K16" s="52">
        <f t="shared" si="1"/>
        <v>4</v>
      </c>
      <c r="L16" s="53">
        <f t="shared" si="2"/>
        <v>4.8</v>
      </c>
    </row>
    <row r="17" spans="1:12" s="3" customFormat="1" x14ac:dyDescent="0.25">
      <c r="A17" s="46">
        <v>2017</v>
      </c>
      <c r="B17" s="46" t="s">
        <v>307</v>
      </c>
      <c r="C17" s="47">
        <v>159979</v>
      </c>
      <c r="D17" s="48">
        <v>6572</v>
      </c>
      <c r="E17" s="49"/>
      <c r="F17" s="31"/>
      <c r="G17" s="50">
        <v>42856</v>
      </c>
      <c r="H17" s="50">
        <v>43556</v>
      </c>
      <c r="I17" s="51">
        <f t="shared" si="4"/>
        <v>3880667</v>
      </c>
      <c r="J17" s="51">
        <f t="shared" si="4"/>
        <v>155213</v>
      </c>
      <c r="K17" s="52">
        <f t="shared" si="1"/>
        <v>4</v>
      </c>
      <c r="L17" s="53">
        <f t="shared" si="2"/>
        <v>4.8</v>
      </c>
    </row>
    <row r="18" spans="1:12" s="3" customFormat="1" x14ac:dyDescent="0.25">
      <c r="A18" s="46">
        <v>2017</v>
      </c>
      <c r="B18" s="46" t="s">
        <v>308</v>
      </c>
      <c r="C18" s="47">
        <v>161337</v>
      </c>
      <c r="D18" s="48">
        <v>7250</v>
      </c>
      <c r="E18" s="49"/>
      <c r="F18" s="31"/>
      <c r="G18" s="50">
        <v>42887</v>
      </c>
      <c r="H18" s="50">
        <v>43586</v>
      </c>
      <c r="I18" s="51">
        <f t="shared" si="4"/>
        <v>3883343</v>
      </c>
      <c r="J18" s="51">
        <f t="shared" si="4"/>
        <v>154144</v>
      </c>
      <c r="K18" s="52">
        <f t="shared" si="1"/>
        <v>4</v>
      </c>
      <c r="L18" s="53">
        <f t="shared" si="2"/>
        <v>4.8</v>
      </c>
    </row>
    <row r="19" spans="1:12" s="3" customFormat="1" x14ac:dyDescent="0.25">
      <c r="A19" s="46">
        <v>2017</v>
      </c>
      <c r="B19" s="46" t="s">
        <v>309</v>
      </c>
      <c r="C19" s="47">
        <v>161911</v>
      </c>
      <c r="D19" s="48">
        <v>7441</v>
      </c>
      <c r="E19" s="49"/>
      <c r="F19" s="31"/>
      <c r="G19" s="50">
        <v>42917</v>
      </c>
      <c r="H19" s="50">
        <v>43617</v>
      </c>
      <c r="I19" s="51">
        <f t="shared" si="4"/>
        <v>3886126</v>
      </c>
      <c r="J19" s="51">
        <f t="shared" si="4"/>
        <v>153186</v>
      </c>
      <c r="K19" s="52">
        <f t="shared" si="1"/>
        <v>3.9</v>
      </c>
      <c r="L19" s="53">
        <f t="shared" si="2"/>
        <v>4.7</v>
      </c>
    </row>
    <row r="20" spans="1:12" s="3" customFormat="1" x14ac:dyDescent="0.25">
      <c r="A20" s="46">
        <v>2017</v>
      </c>
      <c r="B20" s="46" t="s">
        <v>310</v>
      </c>
      <c r="C20" s="47">
        <v>160863</v>
      </c>
      <c r="D20" s="48">
        <v>7287</v>
      </c>
      <c r="E20" s="49"/>
      <c r="F20" s="31"/>
      <c r="G20" s="50">
        <v>42948</v>
      </c>
      <c r="H20" s="50">
        <v>43647</v>
      </c>
      <c r="I20" s="51">
        <f t="shared" si="4"/>
        <v>3889156</v>
      </c>
      <c r="J20" s="51">
        <f t="shared" si="4"/>
        <v>152301</v>
      </c>
      <c r="K20" s="52">
        <f t="shared" si="1"/>
        <v>3.9</v>
      </c>
      <c r="L20" s="53">
        <f t="shared" si="2"/>
        <v>4.7</v>
      </c>
    </row>
    <row r="21" spans="1:12" s="3" customFormat="1" x14ac:dyDescent="0.25">
      <c r="A21" s="46">
        <v>2017</v>
      </c>
      <c r="B21" s="46" t="s">
        <v>311</v>
      </c>
      <c r="C21" s="47">
        <v>161049</v>
      </c>
      <c r="D21" s="48">
        <v>6556</v>
      </c>
      <c r="E21" s="49"/>
      <c r="F21" s="31"/>
      <c r="G21" s="50">
        <v>42979</v>
      </c>
      <c r="H21" s="50">
        <v>43678</v>
      </c>
      <c r="I21" s="51">
        <f t="shared" ref="I21" si="5">SUM(C21:C44)</f>
        <v>3892312</v>
      </c>
      <c r="J21" s="51">
        <f t="shared" ref="J21" si="6">SUM(D21:D44)</f>
        <v>151217</v>
      </c>
      <c r="K21" s="52">
        <f t="shared" ref="K21" si="7">ROUND(TRUNC((J21/I21),4)*100,1)</f>
        <v>3.9</v>
      </c>
      <c r="L21" s="53">
        <f t="shared" ref="L21" si="8">ROUND(120*TRUNC(J21/I21,4),1)</f>
        <v>4.7</v>
      </c>
    </row>
    <row r="22" spans="1:12" s="3" customFormat="1" x14ac:dyDescent="0.25">
      <c r="A22" s="46">
        <v>2017</v>
      </c>
      <c r="B22" s="46" t="s">
        <v>312</v>
      </c>
      <c r="C22" s="47">
        <v>160465</v>
      </c>
      <c r="D22" s="48">
        <v>6242</v>
      </c>
      <c r="E22" s="49"/>
      <c r="F22" s="31"/>
      <c r="G22" s="50">
        <v>43009</v>
      </c>
      <c r="H22" s="50">
        <v>43709</v>
      </c>
      <c r="I22" s="51">
        <f t="shared" ref="I22" si="9">SUM(C22:C45)</f>
        <v>3895206</v>
      </c>
      <c r="J22" s="51">
        <f t="shared" ref="J22" si="10">SUM(D22:D45)</f>
        <v>150126</v>
      </c>
      <c r="K22" s="52">
        <f t="shared" ref="K22" si="11">ROUND(TRUNC((J22/I22),4)*100,1)</f>
        <v>3.9</v>
      </c>
      <c r="L22" s="53">
        <f t="shared" ref="L22" si="12">ROUND(120*TRUNC(J22/I22,4),1)</f>
        <v>4.5999999999999996</v>
      </c>
    </row>
    <row r="23" spans="1:12" s="3" customFormat="1" x14ac:dyDescent="0.25">
      <c r="A23" s="46">
        <v>2017</v>
      </c>
      <c r="B23" s="46" t="s">
        <v>313</v>
      </c>
      <c r="C23" s="47">
        <v>160466</v>
      </c>
      <c r="D23" s="48">
        <v>6286</v>
      </c>
      <c r="E23" s="49"/>
      <c r="F23" s="31"/>
      <c r="G23" s="29"/>
      <c r="H23" s="29"/>
      <c r="I23" s="29"/>
      <c r="J23" s="29"/>
      <c r="K23" s="29"/>
      <c r="L23" s="29"/>
    </row>
    <row r="24" spans="1:12" s="3" customFormat="1" x14ac:dyDescent="0.25">
      <c r="A24" s="46">
        <v>2017</v>
      </c>
      <c r="B24" s="46" t="s">
        <v>314</v>
      </c>
      <c r="C24" s="47">
        <v>159880</v>
      </c>
      <c r="D24" s="48">
        <v>6278</v>
      </c>
      <c r="E24" s="49"/>
      <c r="F24" s="31"/>
      <c r="G24" s="31"/>
      <c r="H24" s="31"/>
      <c r="I24" s="31"/>
      <c r="J24" s="31"/>
      <c r="K24" s="31"/>
      <c r="L24" s="31"/>
    </row>
    <row r="25" spans="1:12" s="3" customFormat="1" x14ac:dyDescent="0.25">
      <c r="A25" s="46">
        <v>2018</v>
      </c>
      <c r="B25" s="46" t="s">
        <v>303</v>
      </c>
      <c r="C25" s="47">
        <v>160037</v>
      </c>
      <c r="D25" s="48">
        <v>7189</v>
      </c>
      <c r="E25" s="49"/>
      <c r="F25" s="31"/>
      <c r="G25" s="31"/>
      <c r="H25" s="31"/>
      <c r="I25" s="31"/>
      <c r="J25" s="31"/>
      <c r="K25" s="31"/>
      <c r="L25" s="31"/>
    </row>
    <row r="26" spans="1:12" s="3" customFormat="1" x14ac:dyDescent="0.25">
      <c r="A26" s="46">
        <v>2018</v>
      </c>
      <c r="B26" s="46" t="s">
        <v>304</v>
      </c>
      <c r="C26" s="47">
        <v>161494</v>
      </c>
      <c r="D26" s="48">
        <v>7091</v>
      </c>
      <c r="E26" s="49"/>
      <c r="F26" s="31"/>
      <c r="G26" s="31"/>
      <c r="H26" s="31"/>
      <c r="I26" s="31"/>
      <c r="J26" s="31"/>
      <c r="K26" s="31"/>
      <c r="L26" s="31"/>
    </row>
    <row r="27" spans="1:12" s="3" customFormat="1" x14ac:dyDescent="0.25">
      <c r="A27" s="46">
        <v>2018</v>
      </c>
      <c r="B27" s="46" t="s">
        <v>305</v>
      </c>
      <c r="C27" s="47">
        <v>161548</v>
      </c>
      <c r="D27" s="48">
        <v>6671</v>
      </c>
      <c r="E27" s="49"/>
      <c r="F27" s="31"/>
      <c r="G27" s="31"/>
      <c r="H27" s="31"/>
      <c r="I27" s="31"/>
      <c r="J27" s="31"/>
      <c r="K27" s="31"/>
      <c r="L27" s="31"/>
    </row>
    <row r="28" spans="1:12" s="3" customFormat="1" x14ac:dyDescent="0.25">
      <c r="A28" s="46">
        <v>2018</v>
      </c>
      <c r="B28" s="46" t="s">
        <v>306</v>
      </c>
      <c r="C28" s="47">
        <v>161280</v>
      </c>
      <c r="D28" s="48">
        <v>5932</v>
      </c>
      <c r="E28" s="49"/>
      <c r="F28" s="31"/>
      <c r="G28" s="31"/>
      <c r="H28" s="31"/>
      <c r="I28" s="31"/>
      <c r="J28" s="31"/>
      <c r="K28" s="31"/>
      <c r="L28" s="31"/>
    </row>
    <row r="29" spans="1:12" s="3" customFormat="1" x14ac:dyDescent="0.25">
      <c r="A29" s="46">
        <v>2018</v>
      </c>
      <c r="B29" s="46" t="s">
        <v>307</v>
      </c>
      <c r="C29" s="47">
        <v>161765</v>
      </c>
      <c r="D29" s="48">
        <v>5756</v>
      </c>
      <c r="E29" s="49"/>
      <c r="F29" s="31"/>
      <c r="G29" s="31"/>
      <c r="H29" s="31"/>
      <c r="I29" s="31"/>
      <c r="J29" s="31"/>
      <c r="K29" s="31"/>
      <c r="L29" s="31"/>
    </row>
    <row r="30" spans="1:12" s="3" customFormat="1" x14ac:dyDescent="0.25">
      <c r="A30" s="46">
        <v>2018</v>
      </c>
      <c r="B30" s="46" t="s">
        <v>308</v>
      </c>
      <c r="C30" s="47">
        <v>163277</v>
      </c>
      <c r="D30" s="48">
        <v>6812</v>
      </c>
      <c r="E30" s="49"/>
      <c r="F30" s="31"/>
      <c r="G30" s="31"/>
      <c r="H30" s="31"/>
      <c r="I30" s="31"/>
      <c r="J30" s="31"/>
      <c r="K30" s="31"/>
      <c r="L30" s="31"/>
    </row>
    <row r="31" spans="1:12" s="3" customFormat="1" x14ac:dyDescent="0.25">
      <c r="A31" s="46">
        <v>2018</v>
      </c>
      <c r="B31" s="46" t="s">
        <v>309</v>
      </c>
      <c r="C31" s="47">
        <v>163734</v>
      </c>
      <c r="D31" s="48">
        <v>6730</v>
      </c>
      <c r="E31" s="49"/>
      <c r="F31" s="31"/>
      <c r="G31" s="31"/>
      <c r="H31" s="31"/>
      <c r="I31" s="31"/>
      <c r="J31" s="31"/>
      <c r="K31" s="31"/>
      <c r="L31" s="31"/>
    </row>
    <row r="32" spans="1:12" s="3" customFormat="1" x14ac:dyDescent="0.25">
      <c r="A32" s="46">
        <v>2018</v>
      </c>
      <c r="B32" s="46" t="s">
        <v>310</v>
      </c>
      <c r="C32" s="47">
        <v>161909</v>
      </c>
      <c r="D32" s="48">
        <v>6370</v>
      </c>
      <c r="E32" s="49"/>
      <c r="F32" s="31"/>
      <c r="G32" s="31"/>
      <c r="H32" s="31"/>
      <c r="I32" s="31"/>
      <c r="J32" s="31"/>
      <c r="K32" s="31"/>
      <c r="L32" s="31"/>
    </row>
    <row r="33" spans="1:16" s="3" customFormat="1" x14ac:dyDescent="0.25">
      <c r="A33" s="46">
        <v>2018</v>
      </c>
      <c r="B33" s="46" t="s">
        <v>311</v>
      </c>
      <c r="C33" s="47">
        <v>161958</v>
      </c>
      <c r="D33" s="48">
        <v>5766</v>
      </c>
      <c r="E33" s="49"/>
      <c r="F33" s="31"/>
      <c r="G33" s="31"/>
      <c r="H33" s="31"/>
      <c r="I33" s="31"/>
      <c r="J33" s="31"/>
      <c r="K33" s="31"/>
      <c r="L33" s="31"/>
    </row>
    <row r="34" spans="1:16" s="3" customFormat="1" x14ac:dyDescent="0.25">
      <c r="A34" s="46">
        <v>2018</v>
      </c>
      <c r="B34" s="46" t="s">
        <v>312</v>
      </c>
      <c r="C34" s="47">
        <v>162723</v>
      </c>
      <c r="D34" s="48">
        <v>5771</v>
      </c>
      <c r="E34" s="49"/>
      <c r="F34" s="31"/>
      <c r="G34" s="31"/>
      <c r="H34" s="31"/>
      <c r="I34" s="31"/>
      <c r="J34" s="31"/>
      <c r="K34" s="31"/>
      <c r="L34" s="31"/>
    </row>
    <row r="35" spans="1:16" s="3" customFormat="1" x14ac:dyDescent="0.25">
      <c r="A35" s="46">
        <v>2018</v>
      </c>
      <c r="B35" s="46" t="s">
        <v>313</v>
      </c>
      <c r="C35" s="47">
        <v>162665</v>
      </c>
      <c r="D35" s="48">
        <v>5650</v>
      </c>
      <c r="E35" s="49"/>
      <c r="F35" s="31"/>
      <c r="G35" s="31"/>
      <c r="H35" s="31"/>
      <c r="I35" s="31"/>
      <c r="J35" s="31"/>
      <c r="K35" s="31"/>
      <c r="L35" s="31"/>
    </row>
    <row r="36" spans="1:16" s="3" customFormat="1" x14ac:dyDescent="0.25">
      <c r="A36" s="46">
        <v>2018</v>
      </c>
      <c r="B36" s="46" t="s">
        <v>314</v>
      </c>
      <c r="C36" s="54">
        <v>162510</v>
      </c>
      <c r="D36" s="55">
        <v>6029</v>
      </c>
      <c r="E36" s="49"/>
      <c r="F36" s="31"/>
      <c r="G36" s="31"/>
      <c r="H36" s="31"/>
      <c r="I36" s="31"/>
      <c r="J36" s="31"/>
      <c r="K36" s="31"/>
      <c r="L36" s="31"/>
    </row>
    <row r="37" spans="1:16" s="3" customFormat="1" x14ac:dyDescent="0.25">
      <c r="A37" s="46">
        <v>2019</v>
      </c>
      <c r="B37" s="46" t="s">
        <v>303</v>
      </c>
      <c r="C37" s="54">
        <v>162104</v>
      </c>
      <c r="D37" s="55">
        <v>7140</v>
      </c>
      <c r="E37" s="49"/>
      <c r="F37" s="31"/>
      <c r="G37" s="31"/>
      <c r="H37" s="31"/>
      <c r="I37" s="31"/>
      <c r="J37" s="31"/>
      <c r="K37" s="31"/>
      <c r="L37" s="31"/>
    </row>
    <row r="38" spans="1:16" s="3" customFormat="1" x14ac:dyDescent="0.25">
      <c r="A38" s="46">
        <v>2019</v>
      </c>
      <c r="B38" s="46" t="s">
        <v>304</v>
      </c>
      <c r="C38" s="54">
        <v>162793</v>
      </c>
      <c r="D38" s="55">
        <v>6625</v>
      </c>
      <c r="E38" s="49"/>
      <c r="F38" s="31"/>
      <c r="G38" s="31"/>
      <c r="H38" s="31"/>
      <c r="I38" s="31"/>
      <c r="J38" s="31"/>
      <c r="K38" s="31"/>
      <c r="L38" s="31"/>
    </row>
    <row r="39" spans="1:16" s="3" customFormat="1" x14ac:dyDescent="0.25">
      <c r="A39" s="46">
        <v>2019</v>
      </c>
      <c r="B39" s="46" t="s">
        <v>305</v>
      </c>
      <c r="C39" s="54">
        <v>162823</v>
      </c>
      <c r="D39" s="55">
        <v>6382</v>
      </c>
      <c r="E39" s="49"/>
      <c r="F39" s="31"/>
      <c r="G39" s="31"/>
      <c r="H39" s="31"/>
      <c r="I39" s="31"/>
      <c r="J39" s="31"/>
      <c r="K39" s="31"/>
      <c r="L39" s="31"/>
    </row>
    <row r="40" spans="1:16" x14ac:dyDescent="0.25">
      <c r="A40" s="46">
        <v>2019</v>
      </c>
      <c r="B40" s="46" t="s">
        <v>306</v>
      </c>
      <c r="C40" s="54">
        <v>162097</v>
      </c>
      <c r="D40" s="55">
        <v>5387</v>
      </c>
      <c r="E40" s="49"/>
      <c r="G40" s="57"/>
      <c r="H40" s="57"/>
      <c r="I40" s="57"/>
      <c r="J40" s="58"/>
      <c r="M40" s="60"/>
      <c r="N40" s="61"/>
      <c r="O40" s="61"/>
      <c r="P40" s="61"/>
    </row>
    <row r="41" spans="1:16" x14ac:dyDescent="0.25">
      <c r="A41" s="46">
        <v>2019</v>
      </c>
      <c r="B41" s="46" t="s">
        <v>307</v>
      </c>
      <c r="C41" s="54">
        <v>162655</v>
      </c>
      <c r="D41" s="55">
        <v>5503</v>
      </c>
      <c r="E41" s="49"/>
      <c r="G41" s="57"/>
      <c r="H41" s="57"/>
      <c r="I41" s="57"/>
      <c r="J41" s="58"/>
      <c r="M41" s="60"/>
      <c r="N41" s="61"/>
      <c r="O41" s="61"/>
      <c r="P41" s="61"/>
    </row>
    <row r="42" spans="1:16" x14ac:dyDescent="0.25">
      <c r="A42" s="46">
        <v>2019</v>
      </c>
      <c r="B42" s="46" t="s">
        <v>308</v>
      </c>
      <c r="C42" s="54">
        <v>164120</v>
      </c>
      <c r="D42" s="55">
        <v>6292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</row>
    <row r="43" spans="1:16" x14ac:dyDescent="0.25">
      <c r="A43" s="46">
        <v>2019</v>
      </c>
      <c r="B43" s="46" t="s">
        <v>309</v>
      </c>
      <c r="C43" s="54">
        <v>164941</v>
      </c>
      <c r="D43" s="55">
        <v>6556</v>
      </c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</row>
    <row r="44" spans="1:16" x14ac:dyDescent="0.25">
      <c r="A44" s="46">
        <v>2019</v>
      </c>
      <c r="B44" s="46" t="s">
        <v>310</v>
      </c>
      <c r="C44" s="54">
        <v>164019</v>
      </c>
      <c r="D44" s="55">
        <v>6203</v>
      </c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</row>
    <row r="45" spans="1:16" x14ac:dyDescent="0.25">
      <c r="A45" s="46">
        <v>2019</v>
      </c>
      <c r="B45" s="46" t="s">
        <v>311</v>
      </c>
      <c r="C45" s="54">
        <v>163943</v>
      </c>
      <c r="D45" s="55">
        <v>5465</v>
      </c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</row>
    <row r="46" spans="1:16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</row>
    <row r="47" spans="1:16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</row>
    <row r="48" spans="1:16" x14ac:dyDescent="0.25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</row>
    <row r="49" s="29" customFormat="1" x14ac:dyDescent="0.25"/>
    <row r="50" s="29" customFormat="1" x14ac:dyDescent="0.25"/>
    <row r="51" s="29" customFormat="1" x14ac:dyDescent="0.25"/>
    <row r="52" s="29" customFormat="1" x14ac:dyDescent="0.25"/>
    <row r="53" s="29" customFormat="1" x14ac:dyDescent="0.25"/>
    <row r="54" s="29" customFormat="1" x14ac:dyDescent="0.25"/>
    <row r="55" s="29" customFormat="1" x14ac:dyDescent="0.25"/>
    <row r="56" s="29" customFormat="1" x14ac:dyDescent="0.25"/>
    <row r="57" s="29" customFormat="1" x14ac:dyDescent="0.25"/>
    <row r="58" s="29" customFormat="1" x14ac:dyDescent="0.25"/>
    <row r="59" s="29" customFormat="1" x14ac:dyDescent="0.25"/>
    <row r="60" s="29" customFormat="1" x14ac:dyDescent="0.25"/>
    <row r="61" s="29" customFormat="1" x14ac:dyDescent="0.25"/>
    <row r="62" s="29" customFormat="1" x14ac:dyDescent="0.25"/>
    <row r="63" s="29" customFormat="1" x14ac:dyDescent="0.25"/>
    <row r="64" s="29" customFormat="1" x14ac:dyDescent="0.25"/>
    <row r="65" s="29" customFormat="1" x14ac:dyDescent="0.25"/>
    <row r="66" s="29" customFormat="1" x14ac:dyDescent="0.25"/>
    <row r="67" s="29" customFormat="1" x14ac:dyDescent="0.25"/>
    <row r="68" s="29" customFormat="1" x14ac:dyDescent="0.25"/>
    <row r="69" s="29" customFormat="1" x14ac:dyDescent="0.25"/>
    <row r="70" s="29" customFormat="1" x14ac:dyDescent="0.25"/>
    <row r="71" s="29" customFormat="1" x14ac:dyDescent="0.25"/>
    <row r="72" s="29" customFormat="1" x14ac:dyDescent="0.25"/>
    <row r="73" s="29" customFormat="1" x14ac:dyDescent="0.25"/>
    <row r="74" s="29" customFormat="1" x14ac:dyDescent="0.25"/>
    <row r="75" s="29" customFormat="1" x14ac:dyDescent="0.25"/>
    <row r="76" s="29" customFormat="1" x14ac:dyDescent="0.25"/>
    <row r="77" s="29" customFormat="1" x14ac:dyDescent="0.25"/>
    <row r="78" s="29" customFormat="1" x14ac:dyDescent="0.25"/>
    <row r="79" s="29" customFormat="1" x14ac:dyDescent="0.25"/>
    <row r="80" s="29" customFormat="1" x14ac:dyDescent="0.25"/>
    <row r="81" s="29" customFormat="1" x14ac:dyDescent="0.25"/>
    <row r="82" s="29" customFormat="1" x14ac:dyDescent="0.25"/>
    <row r="83" s="29" customFormat="1" x14ac:dyDescent="0.25"/>
    <row r="84" s="29" customFormat="1" x14ac:dyDescent="0.25"/>
    <row r="85" s="29" customFormat="1" x14ac:dyDescent="0.25"/>
    <row r="86" s="29" customFormat="1" x14ac:dyDescent="0.25"/>
    <row r="87" s="29" customFormat="1" x14ac:dyDescent="0.25"/>
    <row r="88" s="29" customFormat="1" x14ac:dyDescent="0.25"/>
    <row r="89" s="29" customFormat="1" x14ac:dyDescent="0.25"/>
    <row r="90" s="29" customFormat="1" x14ac:dyDescent="0.25"/>
    <row r="91" s="29" customFormat="1" x14ac:dyDescent="0.25"/>
    <row r="92" s="29" customFormat="1" x14ac:dyDescent="0.25"/>
    <row r="93" s="29" customFormat="1" x14ac:dyDescent="0.25"/>
    <row r="94" s="29" customFormat="1" x14ac:dyDescent="0.25"/>
    <row r="95" s="29" customFormat="1" x14ac:dyDescent="0.25"/>
    <row r="96" s="29" customFormat="1" x14ac:dyDescent="0.25"/>
    <row r="97" s="29" customFormat="1" x14ac:dyDescent="0.25"/>
    <row r="98" s="29" customFormat="1" x14ac:dyDescent="0.25"/>
    <row r="99" s="29" customFormat="1" x14ac:dyDescent="0.25"/>
    <row r="100" s="29" customFormat="1" x14ac:dyDescent="0.25"/>
    <row r="101" s="29" customFormat="1" x14ac:dyDescent="0.25"/>
    <row r="102" s="29" customFormat="1" x14ac:dyDescent="0.25"/>
    <row r="103" s="29" customFormat="1" x14ac:dyDescent="0.25"/>
    <row r="104" s="29" customFormat="1" x14ac:dyDescent="0.25"/>
    <row r="105" s="29" customFormat="1" x14ac:dyDescent="0.25"/>
    <row r="106" s="29" customFormat="1" x14ac:dyDescent="0.25"/>
    <row r="107" s="29" customFormat="1" x14ac:dyDescent="0.25"/>
    <row r="108" s="29" customFormat="1" x14ac:dyDescent="0.25"/>
    <row r="109" s="29" customFormat="1" x14ac:dyDescent="0.25"/>
    <row r="110" s="29" customFormat="1" x14ac:dyDescent="0.25"/>
    <row r="111" s="29" customFormat="1" x14ac:dyDescent="0.25"/>
    <row r="112" s="29" customFormat="1" x14ac:dyDescent="0.25"/>
    <row r="113" s="29" customFormat="1" x14ac:dyDescent="0.25"/>
    <row r="114" s="29" customFormat="1" x14ac:dyDescent="0.25"/>
    <row r="115" s="29" customFormat="1" x14ac:dyDescent="0.25"/>
    <row r="116" s="29" customFormat="1" x14ac:dyDescent="0.25"/>
    <row r="117" s="29" customFormat="1" x14ac:dyDescent="0.25"/>
    <row r="118" s="29" customFormat="1" x14ac:dyDescent="0.25"/>
    <row r="119" s="29" customFormat="1" x14ac:dyDescent="0.25"/>
    <row r="120" s="29" customFormat="1" x14ac:dyDescent="0.25"/>
    <row r="121" s="29" customFormat="1" x14ac:dyDescent="0.25"/>
    <row r="122" s="29" customFormat="1" x14ac:dyDescent="0.25"/>
    <row r="123" s="29" customFormat="1" x14ac:dyDescent="0.25"/>
    <row r="124" s="29" customFormat="1" x14ac:dyDescent="0.25"/>
    <row r="125" s="29" customFormat="1" x14ac:dyDescent="0.25"/>
    <row r="126" s="29" customFormat="1" x14ac:dyDescent="0.25"/>
    <row r="127" s="29" customFormat="1" x14ac:dyDescent="0.25"/>
    <row r="128" s="29" customFormat="1" x14ac:dyDescent="0.25"/>
    <row r="129" s="29" customFormat="1" x14ac:dyDescent="0.25"/>
    <row r="130" s="29" customFormat="1" x14ac:dyDescent="0.25"/>
    <row r="131" s="29" customFormat="1" x14ac:dyDescent="0.25"/>
    <row r="132" s="29" customFormat="1" x14ac:dyDescent="0.25"/>
    <row r="133" s="29" customFormat="1" x14ac:dyDescent="0.25"/>
    <row r="134" s="29" customFormat="1" x14ac:dyDescent="0.25"/>
    <row r="135" s="29" customFormat="1" x14ac:dyDescent="0.25"/>
    <row r="136" s="29" customFormat="1" x14ac:dyDescent="0.25"/>
    <row r="137" s="29" customFormat="1" x14ac:dyDescent="0.25"/>
  </sheetData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BP398"/>
  <sheetViews>
    <sheetView zoomScale="90" zoomScaleNormal="90" workbookViewId="0">
      <pane xSplit="1" ySplit="2" topLeftCell="B228" activePane="bottomRight" state="frozen"/>
      <selection pane="topRight" activeCell="B1" sqref="B1"/>
      <selection pane="bottomLeft" activeCell="A3" sqref="A3"/>
      <selection pane="bottomRight" activeCell="B7" sqref="B7"/>
    </sheetView>
  </sheetViews>
  <sheetFormatPr defaultColWidth="38" defaultRowHeight="15" x14ac:dyDescent="0.25"/>
  <cols>
    <col min="1" max="1" width="60.140625" style="2" customWidth="1"/>
    <col min="2" max="33" width="12.85546875" style="2" customWidth="1"/>
    <col min="34" max="68" width="12.85546875" customWidth="1"/>
    <col min="69" max="100" width="12.85546875" style="2" customWidth="1"/>
    <col min="101" max="164" width="11.28515625" style="2" customWidth="1"/>
    <col min="165" max="16384" width="38" style="2"/>
  </cols>
  <sheetData>
    <row r="1" spans="1:33" x14ac:dyDescent="0.25">
      <c r="A1" s="20" t="s">
        <v>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</row>
    <row r="2" spans="1:33" x14ac:dyDescent="0.25">
      <c r="A2" s="22" t="s">
        <v>2</v>
      </c>
      <c r="B2" s="19">
        <v>42736</v>
      </c>
      <c r="C2" s="19">
        <v>42767</v>
      </c>
      <c r="D2" s="19">
        <v>42795</v>
      </c>
      <c r="E2" s="19">
        <v>42826</v>
      </c>
      <c r="F2" s="19">
        <v>42856</v>
      </c>
      <c r="G2" s="19">
        <v>42887</v>
      </c>
      <c r="H2" s="19">
        <v>42917</v>
      </c>
      <c r="I2" s="19">
        <v>42948</v>
      </c>
      <c r="J2" s="19">
        <v>42979</v>
      </c>
      <c r="K2" s="19">
        <v>43009</v>
      </c>
      <c r="L2" s="19">
        <v>43040</v>
      </c>
      <c r="M2" s="19">
        <v>43070</v>
      </c>
      <c r="N2" s="19">
        <v>43101</v>
      </c>
      <c r="O2" s="19">
        <v>43132</v>
      </c>
      <c r="P2" s="19">
        <v>43160</v>
      </c>
      <c r="Q2" s="19">
        <v>43191</v>
      </c>
      <c r="R2" s="19">
        <v>43221</v>
      </c>
      <c r="S2" s="19">
        <v>43252</v>
      </c>
      <c r="T2" s="19">
        <v>43282</v>
      </c>
      <c r="U2" s="19">
        <v>43313</v>
      </c>
      <c r="V2" s="19">
        <v>43344</v>
      </c>
      <c r="W2" s="19">
        <v>43374</v>
      </c>
      <c r="X2" s="19">
        <v>43405</v>
      </c>
      <c r="Y2" s="19">
        <v>43435</v>
      </c>
      <c r="Z2" s="19">
        <v>43466</v>
      </c>
      <c r="AA2" s="19">
        <v>43497</v>
      </c>
      <c r="AB2" s="19">
        <v>43525</v>
      </c>
      <c r="AC2" s="19">
        <v>43556</v>
      </c>
      <c r="AD2" s="19">
        <v>43586</v>
      </c>
      <c r="AE2" s="19">
        <v>43617</v>
      </c>
      <c r="AF2" s="19">
        <v>43647</v>
      </c>
      <c r="AG2" s="19">
        <v>43678</v>
      </c>
    </row>
    <row r="3" spans="1:33" customFormat="1" x14ac:dyDescent="0.25">
      <c r="A3" s="29" t="s">
        <v>40</v>
      </c>
      <c r="B3" s="64">
        <v>31807</v>
      </c>
      <c r="C3" s="64">
        <v>31653</v>
      </c>
      <c r="D3" s="64">
        <v>31844</v>
      </c>
      <c r="E3" s="64">
        <v>31372</v>
      </c>
      <c r="F3" s="64">
        <v>31441</v>
      </c>
      <c r="G3" s="64">
        <v>31464</v>
      </c>
      <c r="H3" s="64">
        <v>31350</v>
      </c>
      <c r="I3" s="64">
        <v>31361</v>
      </c>
      <c r="J3" s="64">
        <v>31619</v>
      </c>
      <c r="K3" s="64">
        <v>31200</v>
      </c>
      <c r="L3" s="64">
        <v>31182</v>
      </c>
      <c r="M3" s="64">
        <v>31176</v>
      </c>
      <c r="N3" s="64">
        <v>31147</v>
      </c>
      <c r="O3" s="64">
        <v>31294</v>
      </c>
      <c r="P3" s="64">
        <v>31327</v>
      </c>
      <c r="Q3" s="64">
        <v>30959</v>
      </c>
      <c r="R3" s="64">
        <v>30943</v>
      </c>
      <c r="S3" s="64">
        <v>30919</v>
      </c>
      <c r="T3" s="64">
        <v>30851</v>
      </c>
      <c r="U3" s="64">
        <v>30461</v>
      </c>
      <c r="V3" s="64">
        <v>30740</v>
      </c>
      <c r="W3" s="64">
        <v>30996</v>
      </c>
      <c r="X3" s="64">
        <v>31299</v>
      </c>
      <c r="Y3" s="64">
        <v>31254</v>
      </c>
      <c r="Z3" s="64">
        <v>31248</v>
      </c>
      <c r="AA3" s="64">
        <v>31060</v>
      </c>
      <c r="AB3" s="64">
        <v>30982</v>
      </c>
      <c r="AC3" s="64">
        <v>30510</v>
      </c>
      <c r="AD3" s="64">
        <v>30696</v>
      </c>
      <c r="AE3" s="64">
        <v>30652</v>
      </c>
      <c r="AF3" s="64">
        <v>30534</v>
      </c>
      <c r="AG3" s="64">
        <v>30452</v>
      </c>
    </row>
    <row r="4" spans="1:33" customFormat="1" x14ac:dyDescent="0.25">
      <c r="A4" s="29" t="s">
        <v>146</v>
      </c>
      <c r="B4" s="64">
        <v>68950</v>
      </c>
      <c r="C4" s="64">
        <v>68463</v>
      </c>
      <c r="D4" s="64">
        <v>68888</v>
      </c>
      <c r="E4" s="64">
        <v>67875</v>
      </c>
      <c r="F4" s="64">
        <v>68064</v>
      </c>
      <c r="G4" s="64">
        <v>68096</v>
      </c>
      <c r="H4" s="64">
        <v>67848</v>
      </c>
      <c r="I4" s="64">
        <v>67853</v>
      </c>
      <c r="J4" s="64">
        <v>68492</v>
      </c>
      <c r="K4" s="64">
        <v>67644</v>
      </c>
      <c r="L4" s="64">
        <v>67627</v>
      </c>
      <c r="M4" s="64">
        <v>67680</v>
      </c>
      <c r="N4" s="64">
        <v>67648</v>
      </c>
      <c r="O4" s="64">
        <v>67712</v>
      </c>
      <c r="P4" s="64">
        <v>67773</v>
      </c>
      <c r="Q4" s="64">
        <v>67013</v>
      </c>
      <c r="R4" s="64">
        <v>67133</v>
      </c>
      <c r="S4" s="64">
        <v>67162</v>
      </c>
      <c r="T4" s="64">
        <v>66956</v>
      </c>
      <c r="U4" s="64">
        <v>66110</v>
      </c>
      <c r="V4" s="64">
        <v>66806</v>
      </c>
      <c r="W4" s="64">
        <v>67416</v>
      </c>
      <c r="X4" s="64">
        <v>68204</v>
      </c>
      <c r="Y4" s="64">
        <v>67890</v>
      </c>
      <c r="Z4" s="64">
        <v>68080</v>
      </c>
      <c r="AA4" s="64">
        <v>67457</v>
      </c>
      <c r="AB4" s="64">
        <v>67261</v>
      </c>
      <c r="AC4" s="64">
        <v>66281</v>
      </c>
      <c r="AD4" s="64">
        <v>66604</v>
      </c>
      <c r="AE4" s="64">
        <v>66278</v>
      </c>
      <c r="AF4" s="64">
        <v>66164</v>
      </c>
      <c r="AG4" s="64">
        <v>66150</v>
      </c>
    </row>
    <row r="5" spans="1:33" customFormat="1" x14ac:dyDescent="0.25">
      <c r="A5" s="29" t="s">
        <v>147</v>
      </c>
      <c r="B5" s="64">
        <v>35347</v>
      </c>
      <c r="C5" s="64">
        <v>35686</v>
      </c>
      <c r="D5" s="64">
        <v>35957</v>
      </c>
      <c r="E5" s="64">
        <v>35933</v>
      </c>
      <c r="F5" s="64">
        <v>36048</v>
      </c>
      <c r="G5" s="64">
        <v>36084</v>
      </c>
      <c r="H5" s="64">
        <v>36380</v>
      </c>
      <c r="I5" s="64">
        <v>36130</v>
      </c>
      <c r="J5" s="64">
        <v>36521</v>
      </c>
      <c r="K5" s="64">
        <v>36305</v>
      </c>
      <c r="L5" s="64">
        <v>36355</v>
      </c>
      <c r="M5" s="64">
        <v>36414</v>
      </c>
      <c r="N5" s="64">
        <v>36145</v>
      </c>
      <c r="O5" s="64">
        <v>36612</v>
      </c>
      <c r="P5" s="64">
        <v>36684</v>
      </c>
      <c r="Q5" s="64">
        <v>36491</v>
      </c>
      <c r="R5" s="64">
        <v>36544</v>
      </c>
      <c r="S5" s="64">
        <v>36625</v>
      </c>
      <c r="T5" s="64">
        <v>36778</v>
      </c>
      <c r="U5" s="64">
        <v>36381</v>
      </c>
      <c r="V5" s="64">
        <v>36513</v>
      </c>
      <c r="W5" s="64">
        <v>36610</v>
      </c>
      <c r="X5" s="64">
        <v>36542</v>
      </c>
      <c r="Y5" s="64">
        <v>36770</v>
      </c>
      <c r="Z5" s="64">
        <v>36419</v>
      </c>
      <c r="AA5" s="64">
        <v>36589</v>
      </c>
      <c r="AB5" s="64">
        <v>36654</v>
      </c>
      <c r="AC5" s="64">
        <v>36375</v>
      </c>
      <c r="AD5" s="64">
        <v>36660</v>
      </c>
      <c r="AE5" s="64">
        <v>36832</v>
      </c>
      <c r="AF5" s="64">
        <v>36885</v>
      </c>
      <c r="AG5" s="64">
        <v>36626</v>
      </c>
    </row>
    <row r="6" spans="1:33" customFormat="1" x14ac:dyDescent="0.25">
      <c r="A6" s="29" t="s">
        <v>148</v>
      </c>
      <c r="B6" s="64">
        <v>15369</v>
      </c>
      <c r="C6" s="64">
        <v>15272</v>
      </c>
      <c r="D6" s="64">
        <v>15203</v>
      </c>
      <c r="E6" s="64">
        <v>15050</v>
      </c>
      <c r="F6" s="64">
        <v>15066</v>
      </c>
      <c r="G6" s="64">
        <v>15135</v>
      </c>
      <c r="H6" s="64">
        <v>14933</v>
      </c>
      <c r="I6" s="64">
        <v>15003</v>
      </c>
      <c r="J6" s="64">
        <v>15140</v>
      </c>
      <c r="K6" s="64">
        <v>15207</v>
      </c>
      <c r="L6" s="64">
        <v>14948</v>
      </c>
      <c r="M6" s="64">
        <v>15013</v>
      </c>
      <c r="N6" s="64">
        <v>15211</v>
      </c>
      <c r="O6" s="64">
        <v>15134</v>
      </c>
      <c r="P6" s="64">
        <v>15078</v>
      </c>
      <c r="Q6" s="64">
        <v>14901</v>
      </c>
      <c r="R6" s="64">
        <v>14977</v>
      </c>
      <c r="S6" s="64">
        <v>14940</v>
      </c>
      <c r="T6" s="64">
        <v>14823</v>
      </c>
      <c r="U6" s="64">
        <v>14783</v>
      </c>
      <c r="V6" s="64">
        <v>14754</v>
      </c>
      <c r="W6" s="64">
        <v>15036</v>
      </c>
      <c r="X6" s="64">
        <v>15224</v>
      </c>
      <c r="Y6" s="64">
        <v>14836</v>
      </c>
      <c r="Z6" s="64">
        <v>14991</v>
      </c>
      <c r="AA6" s="64">
        <v>14836</v>
      </c>
      <c r="AB6" s="64">
        <v>14623</v>
      </c>
      <c r="AC6" s="64">
        <v>14436</v>
      </c>
      <c r="AD6" s="64">
        <v>14523</v>
      </c>
      <c r="AE6" s="64">
        <v>14505</v>
      </c>
      <c r="AF6" s="64">
        <v>14338</v>
      </c>
      <c r="AG6" s="64">
        <v>14491</v>
      </c>
    </row>
    <row r="7" spans="1:33" customFormat="1" x14ac:dyDescent="0.25">
      <c r="A7" s="29" t="s">
        <v>42</v>
      </c>
      <c r="B7" s="64">
        <v>9557</v>
      </c>
      <c r="C7" s="64">
        <v>9352</v>
      </c>
      <c r="D7" s="64">
        <v>9383</v>
      </c>
      <c r="E7" s="64">
        <v>9138</v>
      </c>
      <c r="F7" s="64">
        <v>9203</v>
      </c>
      <c r="G7" s="64">
        <v>9341</v>
      </c>
      <c r="H7" s="64">
        <v>9377</v>
      </c>
      <c r="I7" s="64">
        <v>9408</v>
      </c>
      <c r="J7" s="64">
        <v>9173</v>
      </c>
      <c r="K7" s="64">
        <v>9081</v>
      </c>
      <c r="L7" s="64">
        <v>9093</v>
      </c>
      <c r="M7" s="64">
        <v>9055</v>
      </c>
      <c r="N7" s="64">
        <v>9308</v>
      </c>
      <c r="O7" s="64">
        <v>8924</v>
      </c>
      <c r="P7" s="64">
        <v>8810</v>
      </c>
      <c r="Q7" s="64">
        <v>8894</v>
      </c>
      <c r="R7" s="64">
        <v>9130</v>
      </c>
      <c r="S7" s="64">
        <v>9083</v>
      </c>
      <c r="T7" s="64">
        <v>9197</v>
      </c>
      <c r="U7" s="64">
        <v>9082</v>
      </c>
      <c r="V7" s="64">
        <v>8859</v>
      </c>
      <c r="W7" s="64">
        <v>9006</v>
      </c>
      <c r="X7" s="64">
        <v>9205</v>
      </c>
      <c r="Y7" s="64">
        <v>9027</v>
      </c>
      <c r="Z7" s="64">
        <v>9370</v>
      </c>
      <c r="AA7" s="64">
        <v>9087</v>
      </c>
      <c r="AB7" s="64">
        <v>9156</v>
      </c>
      <c r="AC7" s="64">
        <v>9010</v>
      </c>
      <c r="AD7" s="64">
        <v>9081</v>
      </c>
      <c r="AE7" s="64">
        <v>8930</v>
      </c>
      <c r="AF7" s="64">
        <v>9055</v>
      </c>
      <c r="AG7" s="64">
        <v>9179</v>
      </c>
    </row>
    <row r="8" spans="1:33" customFormat="1" x14ac:dyDescent="0.25">
      <c r="A8" s="29" t="s">
        <v>149</v>
      </c>
      <c r="B8" s="64">
        <v>59517</v>
      </c>
      <c r="C8" s="64">
        <v>59925</v>
      </c>
      <c r="D8" s="64">
        <v>60311</v>
      </c>
      <c r="E8" s="64">
        <v>60893</v>
      </c>
      <c r="F8" s="64">
        <v>60714</v>
      </c>
      <c r="G8" s="64">
        <v>61587</v>
      </c>
      <c r="H8" s="64">
        <v>61000</v>
      </c>
      <c r="I8" s="64">
        <v>60496</v>
      </c>
      <c r="J8" s="64">
        <v>61616</v>
      </c>
      <c r="K8" s="64">
        <v>61670</v>
      </c>
      <c r="L8" s="64">
        <v>61771</v>
      </c>
      <c r="M8" s="64">
        <v>61501</v>
      </c>
      <c r="N8" s="64">
        <v>61018</v>
      </c>
      <c r="O8" s="64">
        <v>61831</v>
      </c>
      <c r="P8" s="64">
        <v>61566</v>
      </c>
      <c r="Q8" s="64">
        <v>61084</v>
      </c>
      <c r="R8" s="64">
        <v>61154</v>
      </c>
      <c r="S8" s="64">
        <v>61556</v>
      </c>
      <c r="T8" s="64">
        <v>61281</v>
      </c>
      <c r="U8" s="64">
        <v>60521</v>
      </c>
      <c r="V8" s="64">
        <v>61510</v>
      </c>
      <c r="W8" s="64">
        <v>62306</v>
      </c>
      <c r="X8" s="64">
        <v>62428</v>
      </c>
      <c r="Y8" s="64">
        <v>61452</v>
      </c>
      <c r="Z8" s="64">
        <v>61134</v>
      </c>
      <c r="AA8" s="64">
        <v>61120</v>
      </c>
      <c r="AB8" s="64">
        <v>61031</v>
      </c>
      <c r="AC8" s="64">
        <v>60402</v>
      </c>
      <c r="AD8" s="64">
        <v>60531</v>
      </c>
      <c r="AE8" s="64">
        <v>60911</v>
      </c>
      <c r="AF8" s="64">
        <v>60859</v>
      </c>
      <c r="AG8" s="64">
        <v>60657</v>
      </c>
    </row>
    <row r="9" spans="1:33" customFormat="1" x14ac:dyDescent="0.25">
      <c r="A9" s="29" t="s">
        <v>150</v>
      </c>
      <c r="B9" s="64">
        <v>98672</v>
      </c>
      <c r="C9" s="64">
        <v>99312</v>
      </c>
      <c r="D9" s="64">
        <v>100006</v>
      </c>
      <c r="E9" s="64">
        <v>101013</v>
      </c>
      <c r="F9" s="64">
        <v>100707</v>
      </c>
      <c r="G9" s="64">
        <v>102061</v>
      </c>
      <c r="H9" s="64">
        <v>101063</v>
      </c>
      <c r="I9" s="64">
        <v>100309</v>
      </c>
      <c r="J9" s="64">
        <v>102164</v>
      </c>
      <c r="K9" s="64">
        <v>102319</v>
      </c>
      <c r="L9" s="64">
        <v>102416</v>
      </c>
      <c r="M9" s="64">
        <v>102018</v>
      </c>
      <c r="N9" s="64">
        <v>101310</v>
      </c>
      <c r="O9" s="64">
        <v>102414</v>
      </c>
      <c r="P9" s="64">
        <v>102047</v>
      </c>
      <c r="Q9" s="64">
        <v>101313</v>
      </c>
      <c r="R9" s="64">
        <v>101546</v>
      </c>
      <c r="S9" s="64">
        <v>102031</v>
      </c>
      <c r="T9" s="64">
        <v>101656</v>
      </c>
      <c r="U9" s="64">
        <v>100446</v>
      </c>
      <c r="V9" s="64">
        <v>102050</v>
      </c>
      <c r="W9" s="64">
        <v>103341</v>
      </c>
      <c r="X9" s="64">
        <v>103622</v>
      </c>
      <c r="Y9" s="64">
        <v>101914</v>
      </c>
      <c r="Z9" s="64">
        <v>101375</v>
      </c>
      <c r="AA9" s="64">
        <v>101294</v>
      </c>
      <c r="AB9" s="64">
        <v>101202</v>
      </c>
      <c r="AC9" s="64">
        <v>100250</v>
      </c>
      <c r="AD9" s="64">
        <v>100412</v>
      </c>
      <c r="AE9" s="64">
        <v>100789</v>
      </c>
      <c r="AF9" s="64">
        <v>100845</v>
      </c>
      <c r="AG9" s="64">
        <v>100736</v>
      </c>
    </row>
    <row r="10" spans="1:33" customFormat="1" x14ac:dyDescent="0.25">
      <c r="A10" s="29" t="s">
        <v>151</v>
      </c>
      <c r="B10" s="64">
        <v>4167</v>
      </c>
      <c r="C10" s="64">
        <v>4075</v>
      </c>
      <c r="D10" s="64">
        <v>4093</v>
      </c>
      <c r="E10" s="64">
        <v>4084</v>
      </c>
      <c r="F10" s="64">
        <v>4161</v>
      </c>
      <c r="G10" s="64">
        <v>4290</v>
      </c>
      <c r="H10" s="64">
        <v>4152</v>
      </c>
      <c r="I10" s="64">
        <v>4092</v>
      </c>
      <c r="J10" s="64">
        <v>4162</v>
      </c>
      <c r="K10" s="64">
        <v>4215</v>
      </c>
      <c r="L10" s="64">
        <v>4198</v>
      </c>
      <c r="M10" s="64">
        <v>4302</v>
      </c>
      <c r="N10" s="64">
        <v>4558</v>
      </c>
      <c r="O10" s="64">
        <v>4414</v>
      </c>
      <c r="P10" s="64">
        <v>4300</v>
      </c>
      <c r="Q10" s="64">
        <v>4392</v>
      </c>
      <c r="R10" s="64">
        <v>4372</v>
      </c>
      <c r="S10" s="64">
        <v>4414</v>
      </c>
      <c r="T10" s="64">
        <v>4332</v>
      </c>
      <c r="U10" s="64">
        <v>4263</v>
      </c>
      <c r="V10" s="64">
        <v>4236</v>
      </c>
      <c r="W10" s="64">
        <v>4321</v>
      </c>
      <c r="X10" s="64">
        <v>4391</v>
      </c>
      <c r="Y10" s="64">
        <v>4301</v>
      </c>
      <c r="Z10" s="64">
        <v>4496</v>
      </c>
      <c r="AA10" s="64">
        <v>4444</v>
      </c>
      <c r="AB10" s="64">
        <v>4457</v>
      </c>
      <c r="AC10" s="64">
        <v>4441</v>
      </c>
      <c r="AD10" s="64">
        <v>4417</v>
      </c>
      <c r="AE10" s="64">
        <v>4658</v>
      </c>
      <c r="AF10" s="64">
        <v>4789</v>
      </c>
      <c r="AG10" s="64">
        <v>4736</v>
      </c>
    </row>
    <row r="11" spans="1:33" customFormat="1" x14ac:dyDescent="0.25">
      <c r="A11" s="29" t="s">
        <v>152</v>
      </c>
      <c r="B11" s="64">
        <v>19732</v>
      </c>
      <c r="C11" s="64">
        <v>19995</v>
      </c>
      <c r="D11" s="64">
        <v>20087</v>
      </c>
      <c r="E11" s="64">
        <v>20086</v>
      </c>
      <c r="F11" s="64">
        <v>20164</v>
      </c>
      <c r="G11" s="64">
        <v>20088</v>
      </c>
      <c r="H11" s="64">
        <v>20338</v>
      </c>
      <c r="I11" s="64">
        <v>20197</v>
      </c>
      <c r="J11" s="64">
        <v>20396</v>
      </c>
      <c r="K11" s="64">
        <v>20280</v>
      </c>
      <c r="L11" s="64">
        <v>20303</v>
      </c>
      <c r="M11" s="64">
        <v>20328</v>
      </c>
      <c r="N11" s="64">
        <v>20276</v>
      </c>
      <c r="O11" s="64">
        <v>20484</v>
      </c>
      <c r="P11" s="64">
        <v>20532</v>
      </c>
      <c r="Q11" s="64">
        <v>20422</v>
      </c>
      <c r="R11" s="64">
        <v>20450</v>
      </c>
      <c r="S11" s="64">
        <v>20442</v>
      </c>
      <c r="T11" s="64">
        <v>20576</v>
      </c>
      <c r="U11" s="64">
        <v>20317</v>
      </c>
      <c r="V11" s="64">
        <v>20355</v>
      </c>
      <c r="W11" s="64">
        <v>20422</v>
      </c>
      <c r="X11" s="64">
        <v>20364</v>
      </c>
      <c r="Y11" s="64">
        <v>20499</v>
      </c>
      <c r="Z11" s="64">
        <v>20354</v>
      </c>
      <c r="AA11" s="64">
        <v>20420</v>
      </c>
      <c r="AB11" s="64">
        <v>20455</v>
      </c>
      <c r="AC11" s="64">
        <v>20292</v>
      </c>
      <c r="AD11" s="64">
        <v>20490</v>
      </c>
      <c r="AE11" s="64">
        <v>20569</v>
      </c>
      <c r="AF11" s="64">
        <v>20570</v>
      </c>
      <c r="AG11" s="64">
        <v>20361</v>
      </c>
    </row>
    <row r="12" spans="1:33" customFormat="1" x14ac:dyDescent="0.25">
      <c r="A12" s="29" t="s">
        <v>153</v>
      </c>
      <c r="B12" s="64">
        <v>230314</v>
      </c>
      <c r="C12" s="64">
        <v>231827</v>
      </c>
      <c r="D12" s="64">
        <v>232658</v>
      </c>
      <c r="E12" s="64">
        <v>232279</v>
      </c>
      <c r="F12" s="64">
        <v>233008</v>
      </c>
      <c r="G12" s="64">
        <v>234158</v>
      </c>
      <c r="H12" s="64">
        <v>235956</v>
      </c>
      <c r="I12" s="64">
        <v>234269</v>
      </c>
      <c r="J12" s="64">
        <v>235995</v>
      </c>
      <c r="K12" s="64">
        <v>234475</v>
      </c>
      <c r="L12" s="64">
        <v>235030</v>
      </c>
      <c r="M12" s="64">
        <v>235135</v>
      </c>
      <c r="N12" s="64">
        <v>234483</v>
      </c>
      <c r="O12" s="64">
        <v>237159</v>
      </c>
      <c r="P12" s="64">
        <v>236958</v>
      </c>
      <c r="Q12" s="64">
        <v>235515</v>
      </c>
      <c r="R12" s="64">
        <v>236010</v>
      </c>
      <c r="S12" s="64">
        <v>236872</v>
      </c>
      <c r="T12" s="64">
        <v>237987</v>
      </c>
      <c r="U12" s="64">
        <v>234794</v>
      </c>
      <c r="V12" s="64">
        <v>235387</v>
      </c>
      <c r="W12" s="64">
        <v>236154</v>
      </c>
      <c r="X12" s="64">
        <v>235696</v>
      </c>
      <c r="Y12" s="64">
        <v>237405</v>
      </c>
      <c r="Z12" s="64">
        <v>236208</v>
      </c>
      <c r="AA12" s="64">
        <v>236781</v>
      </c>
      <c r="AB12" s="64">
        <v>236492</v>
      </c>
      <c r="AC12" s="64">
        <v>233996</v>
      </c>
      <c r="AD12" s="64">
        <v>236372</v>
      </c>
      <c r="AE12" s="64">
        <v>237849</v>
      </c>
      <c r="AF12" s="64">
        <v>238161</v>
      </c>
      <c r="AG12" s="64">
        <v>236123</v>
      </c>
    </row>
    <row r="13" spans="1:33" customFormat="1" x14ac:dyDescent="0.25">
      <c r="A13" s="29" t="s">
        <v>154</v>
      </c>
      <c r="B13" s="64">
        <v>250046</v>
      </c>
      <c r="C13" s="64">
        <v>251822</v>
      </c>
      <c r="D13" s="64">
        <v>252745</v>
      </c>
      <c r="E13" s="64">
        <v>252365</v>
      </c>
      <c r="F13" s="64">
        <v>253172</v>
      </c>
      <c r="G13" s="64">
        <v>254246</v>
      </c>
      <c r="H13" s="64">
        <v>256294</v>
      </c>
      <c r="I13" s="64">
        <v>254466</v>
      </c>
      <c r="J13" s="64">
        <v>256391</v>
      </c>
      <c r="K13" s="64">
        <v>254755</v>
      </c>
      <c r="L13" s="64">
        <v>255333</v>
      </c>
      <c r="M13" s="64">
        <v>255463</v>
      </c>
      <c r="N13" s="64">
        <v>254759</v>
      </c>
      <c r="O13" s="64">
        <v>257643</v>
      </c>
      <c r="P13" s="64">
        <v>257490</v>
      </c>
      <c r="Q13" s="64">
        <v>255937</v>
      </c>
      <c r="R13" s="64">
        <v>256460</v>
      </c>
      <c r="S13" s="64">
        <v>257314</v>
      </c>
      <c r="T13" s="64">
        <v>258563</v>
      </c>
      <c r="U13" s="64">
        <v>255111</v>
      </c>
      <c r="V13" s="64">
        <v>255742</v>
      </c>
      <c r="W13" s="64">
        <v>256576</v>
      </c>
      <c r="X13" s="64">
        <v>256060</v>
      </c>
      <c r="Y13" s="64">
        <v>257904</v>
      </c>
      <c r="Z13" s="64">
        <v>256562</v>
      </c>
      <c r="AA13" s="64">
        <v>257201</v>
      </c>
      <c r="AB13" s="64">
        <v>256947</v>
      </c>
      <c r="AC13" s="64">
        <v>254288</v>
      </c>
      <c r="AD13" s="64">
        <v>256862</v>
      </c>
      <c r="AE13" s="64">
        <v>258418</v>
      </c>
      <c r="AF13" s="64">
        <v>258731</v>
      </c>
      <c r="AG13" s="64">
        <v>256484</v>
      </c>
    </row>
    <row r="14" spans="1:33" customFormat="1" x14ac:dyDescent="0.25">
      <c r="A14" s="29" t="s">
        <v>155</v>
      </c>
      <c r="B14" s="64">
        <v>3308170</v>
      </c>
      <c r="C14" s="64">
        <v>3335040</v>
      </c>
      <c r="D14" s="64">
        <v>3350814</v>
      </c>
      <c r="E14" s="64">
        <v>3348319</v>
      </c>
      <c r="F14" s="64">
        <v>3356374</v>
      </c>
      <c r="G14" s="64">
        <v>3369234</v>
      </c>
      <c r="H14" s="64">
        <v>3392749</v>
      </c>
      <c r="I14" s="64">
        <v>3370328</v>
      </c>
      <c r="J14" s="64">
        <v>3401325</v>
      </c>
      <c r="K14" s="64">
        <v>3383318</v>
      </c>
      <c r="L14" s="64">
        <v>3389125</v>
      </c>
      <c r="M14" s="64">
        <v>3388201</v>
      </c>
      <c r="N14" s="64">
        <v>3376717</v>
      </c>
      <c r="O14" s="64">
        <v>3415841</v>
      </c>
      <c r="P14" s="64">
        <v>3414186</v>
      </c>
      <c r="Q14" s="64">
        <v>3396942</v>
      </c>
      <c r="R14" s="64">
        <v>3403784</v>
      </c>
      <c r="S14" s="64">
        <v>3414794</v>
      </c>
      <c r="T14" s="64">
        <v>3431152</v>
      </c>
      <c r="U14" s="64">
        <v>3385961</v>
      </c>
      <c r="V14" s="64">
        <v>3398558</v>
      </c>
      <c r="W14" s="64">
        <v>3411465</v>
      </c>
      <c r="X14" s="64">
        <v>3405114</v>
      </c>
      <c r="Y14" s="64">
        <v>3423516</v>
      </c>
      <c r="Z14" s="64">
        <v>3403937</v>
      </c>
      <c r="AA14" s="64">
        <v>3414469</v>
      </c>
      <c r="AB14" s="64">
        <v>3410615</v>
      </c>
      <c r="AC14" s="64">
        <v>3378656</v>
      </c>
      <c r="AD14" s="64">
        <v>3408018</v>
      </c>
      <c r="AE14" s="64">
        <v>3428006</v>
      </c>
      <c r="AF14" s="64">
        <v>3433910</v>
      </c>
      <c r="AG14" s="64">
        <v>3406733</v>
      </c>
    </row>
    <row r="15" spans="1:33" customFormat="1" x14ac:dyDescent="0.25">
      <c r="A15" s="29" t="s">
        <v>156</v>
      </c>
      <c r="B15" s="64">
        <v>2982241</v>
      </c>
      <c r="C15" s="64">
        <v>3008474</v>
      </c>
      <c r="D15" s="64">
        <v>3022819</v>
      </c>
      <c r="E15" s="64">
        <v>3019601</v>
      </c>
      <c r="F15" s="64">
        <v>3026897</v>
      </c>
      <c r="G15" s="64">
        <v>3037452</v>
      </c>
      <c r="H15" s="64">
        <v>3060514</v>
      </c>
      <c r="I15" s="64">
        <v>3040625</v>
      </c>
      <c r="J15" s="64">
        <v>3067643</v>
      </c>
      <c r="K15" s="64">
        <v>3050043</v>
      </c>
      <c r="L15" s="64">
        <v>3055633</v>
      </c>
      <c r="M15" s="64">
        <v>3055215</v>
      </c>
      <c r="N15" s="64">
        <v>3043975</v>
      </c>
      <c r="O15" s="64">
        <v>3080204</v>
      </c>
      <c r="P15" s="64">
        <v>3079660</v>
      </c>
      <c r="Q15" s="64">
        <v>3064608</v>
      </c>
      <c r="R15" s="64">
        <v>3070515</v>
      </c>
      <c r="S15" s="64">
        <v>3079649</v>
      </c>
      <c r="T15" s="64">
        <v>3095801</v>
      </c>
      <c r="U15" s="64">
        <v>3054368</v>
      </c>
      <c r="V15" s="64">
        <v>3063490</v>
      </c>
      <c r="W15" s="64">
        <v>3073624</v>
      </c>
      <c r="X15" s="64">
        <v>3066497</v>
      </c>
      <c r="Y15" s="64">
        <v>3086445</v>
      </c>
      <c r="Z15" s="64">
        <v>3067728</v>
      </c>
      <c r="AA15" s="64">
        <v>3078164</v>
      </c>
      <c r="AB15" s="64">
        <v>3075899</v>
      </c>
      <c r="AC15" s="64">
        <v>3046639</v>
      </c>
      <c r="AD15" s="64">
        <v>3074012</v>
      </c>
      <c r="AE15" s="64">
        <v>3091919</v>
      </c>
      <c r="AF15" s="64">
        <v>3097375</v>
      </c>
      <c r="AG15" s="64">
        <v>3071189</v>
      </c>
    </row>
    <row r="16" spans="1:33" customFormat="1" x14ac:dyDescent="0.25">
      <c r="A16" s="29" t="s">
        <v>43</v>
      </c>
      <c r="B16" s="64">
        <v>85690</v>
      </c>
      <c r="C16" s="64">
        <v>85857</v>
      </c>
      <c r="D16" s="64">
        <v>86156</v>
      </c>
      <c r="E16" s="64">
        <v>86511</v>
      </c>
      <c r="F16" s="64">
        <v>85657</v>
      </c>
      <c r="G16" s="64">
        <v>85630</v>
      </c>
      <c r="H16" s="64">
        <v>86114</v>
      </c>
      <c r="I16" s="64">
        <v>85734</v>
      </c>
      <c r="J16" s="64">
        <v>86378</v>
      </c>
      <c r="K16" s="64">
        <v>86008</v>
      </c>
      <c r="L16" s="64">
        <v>85830</v>
      </c>
      <c r="M16" s="64">
        <v>86063</v>
      </c>
      <c r="N16" s="64">
        <v>86956</v>
      </c>
      <c r="O16" s="64">
        <v>87439</v>
      </c>
      <c r="P16" s="64">
        <v>87507</v>
      </c>
      <c r="Q16" s="64">
        <v>88183</v>
      </c>
      <c r="R16" s="64">
        <v>86546</v>
      </c>
      <c r="S16" s="64">
        <v>86841</v>
      </c>
      <c r="T16" s="64">
        <v>86709</v>
      </c>
      <c r="U16" s="64">
        <v>85341</v>
      </c>
      <c r="V16" s="64">
        <v>85413</v>
      </c>
      <c r="W16" s="64">
        <v>86046</v>
      </c>
      <c r="X16" s="64">
        <v>85866</v>
      </c>
      <c r="Y16" s="64">
        <v>86655</v>
      </c>
      <c r="Z16" s="64">
        <v>87557</v>
      </c>
      <c r="AA16" s="64">
        <v>87259</v>
      </c>
      <c r="AB16" s="64">
        <v>86820</v>
      </c>
      <c r="AC16" s="64">
        <v>87151</v>
      </c>
      <c r="AD16" s="64">
        <v>86205</v>
      </c>
      <c r="AE16" s="64">
        <v>86760</v>
      </c>
      <c r="AF16" s="64">
        <v>86311</v>
      </c>
      <c r="AG16" s="64">
        <v>85550</v>
      </c>
    </row>
    <row r="17" spans="1:33" customFormat="1" x14ac:dyDescent="0.25">
      <c r="A17" s="29" t="s">
        <v>157</v>
      </c>
      <c r="B17" s="64">
        <v>265178</v>
      </c>
      <c r="C17" s="64">
        <v>265863</v>
      </c>
      <c r="D17" s="64">
        <v>266692</v>
      </c>
      <c r="E17" s="64">
        <v>268019</v>
      </c>
      <c r="F17" s="64">
        <v>265407</v>
      </c>
      <c r="G17" s="64">
        <v>266327</v>
      </c>
      <c r="H17" s="64">
        <v>267232</v>
      </c>
      <c r="I17" s="64">
        <v>266579</v>
      </c>
      <c r="J17" s="64">
        <v>267635</v>
      </c>
      <c r="K17" s="64">
        <v>266647</v>
      </c>
      <c r="L17" s="64">
        <v>265879</v>
      </c>
      <c r="M17" s="64">
        <v>266446</v>
      </c>
      <c r="N17" s="64">
        <v>268396</v>
      </c>
      <c r="O17" s="64">
        <v>269561</v>
      </c>
      <c r="P17" s="64">
        <v>269574</v>
      </c>
      <c r="Q17" s="64">
        <v>272203</v>
      </c>
      <c r="R17" s="64">
        <v>267853</v>
      </c>
      <c r="S17" s="64">
        <v>269136</v>
      </c>
      <c r="T17" s="64">
        <v>268234</v>
      </c>
      <c r="U17" s="64">
        <v>264995</v>
      </c>
      <c r="V17" s="64">
        <v>265141</v>
      </c>
      <c r="W17" s="64">
        <v>266838</v>
      </c>
      <c r="X17" s="64">
        <v>266171</v>
      </c>
      <c r="Y17" s="64">
        <v>267966</v>
      </c>
      <c r="Z17" s="64">
        <v>270551</v>
      </c>
      <c r="AA17" s="64">
        <v>271132</v>
      </c>
      <c r="AB17" s="64">
        <v>270442</v>
      </c>
      <c r="AC17" s="64">
        <v>272616</v>
      </c>
      <c r="AD17" s="64">
        <v>269290</v>
      </c>
      <c r="AE17" s="64">
        <v>270542</v>
      </c>
      <c r="AF17" s="64">
        <v>269743</v>
      </c>
      <c r="AG17" s="64">
        <v>268379</v>
      </c>
    </row>
    <row r="18" spans="1:33" customFormat="1" x14ac:dyDescent="0.25">
      <c r="A18" s="29" t="s">
        <v>158</v>
      </c>
      <c r="B18" s="64">
        <v>180913</v>
      </c>
      <c r="C18" s="64">
        <v>181611</v>
      </c>
      <c r="D18" s="64">
        <v>182357</v>
      </c>
      <c r="E18" s="64">
        <v>183260</v>
      </c>
      <c r="F18" s="64">
        <v>181447</v>
      </c>
      <c r="G18" s="64">
        <v>181484</v>
      </c>
      <c r="H18" s="64">
        <v>182280</v>
      </c>
      <c r="I18" s="64">
        <v>181508</v>
      </c>
      <c r="J18" s="64">
        <v>182994</v>
      </c>
      <c r="K18" s="64">
        <v>182184</v>
      </c>
      <c r="L18" s="64">
        <v>181957</v>
      </c>
      <c r="M18" s="64">
        <v>182290</v>
      </c>
      <c r="N18" s="64">
        <v>183935</v>
      </c>
      <c r="O18" s="64">
        <v>185037</v>
      </c>
      <c r="P18" s="64">
        <v>185139</v>
      </c>
      <c r="Q18" s="64">
        <v>186846</v>
      </c>
      <c r="R18" s="64">
        <v>183521</v>
      </c>
      <c r="S18" s="64">
        <v>184008</v>
      </c>
      <c r="T18" s="64">
        <v>183583</v>
      </c>
      <c r="U18" s="64">
        <v>180820</v>
      </c>
      <c r="V18" s="64">
        <v>181149</v>
      </c>
      <c r="W18" s="64">
        <v>182552</v>
      </c>
      <c r="X18" s="64">
        <v>182213</v>
      </c>
      <c r="Y18" s="64">
        <v>183496</v>
      </c>
      <c r="Z18" s="64">
        <v>185126</v>
      </c>
      <c r="AA18" s="64">
        <v>184804</v>
      </c>
      <c r="AB18" s="64">
        <v>184029</v>
      </c>
      <c r="AC18" s="64">
        <v>184853</v>
      </c>
      <c r="AD18" s="64">
        <v>182626</v>
      </c>
      <c r="AE18" s="64">
        <v>183536</v>
      </c>
      <c r="AF18" s="64">
        <v>182833</v>
      </c>
      <c r="AG18" s="64">
        <v>181586</v>
      </c>
    </row>
    <row r="19" spans="1:33" customFormat="1" x14ac:dyDescent="0.25">
      <c r="A19" s="29" t="s">
        <v>159</v>
      </c>
      <c r="B19" s="64">
        <v>5169</v>
      </c>
      <c r="C19" s="64">
        <v>5049</v>
      </c>
      <c r="D19" s="64">
        <v>5073</v>
      </c>
      <c r="E19" s="64">
        <v>5036</v>
      </c>
      <c r="F19" s="64">
        <v>5084</v>
      </c>
      <c r="G19" s="64">
        <v>5183</v>
      </c>
      <c r="H19" s="64">
        <v>5039</v>
      </c>
      <c r="I19" s="64">
        <v>5038</v>
      </c>
      <c r="J19" s="64">
        <v>5011</v>
      </c>
      <c r="K19" s="64">
        <v>4984</v>
      </c>
      <c r="L19" s="64">
        <v>4972</v>
      </c>
      <c r="M19" s="64">
        <v>5006</v>
      </c>
      <c r="N19" s="64">
        <v>5154</v>
      </c>
      <c r="O19" s="64">
        <v>4998</v>
      </c>
      <c r="P19" s="64">
        <v>4998</v>
      </c>
      <c r="Q19" s="64">
        <v>4982</v>
      </c>
      <c r="R19" s="64">
        <v>5077</v>
      </c>
      <c r="S19" s="64">
        <v>5150</v>
      </c>
      <c r="T19" s="64">
        <v>5047</v>
      </c>
      <c r="U19" s="64">
        <v>5020</v>
      </c>
      <c r="V19" s="64">
        <v>5003</v>
      </c>
      <c r="W19" s="64">
        <v>5043</v>
      </c>
      <c r="X19" s="64">
        <v>5158</v>
      </c>
      <c r="Y19" s="64">
        <v>5048</v>
      </c>
      <c r="Z19" s="64">
        <v>5177</v>
      </c>
      <c r="AA19" s="64">
        <v>5061</v>
      </c>
      <c r="AB19" s="64">
        <v>5003</v>
      </c>
      <c r="AC19" s="64">
        <v>4937</v>
      </c>
      <c r="AD19" s="64">
        <v>4939</v>
      </c>
      <c r="AE19" s="64">
        <v>4916</v>
      </c>
      <c r="AF19" s="64">
        <v>4937</v>
      </c>
      <c r="AG19" s="64">
        <v>5021</v>
      </c>
    </row>
    <row r="20" spans="1:33" customFormat="1" x14ac:dyDescent="0.25">
      <c r="A20" s="29" t="s">
        <v>160</v>
      </c>
      <c r="B20" s="64">
        <v>11740</v>
      </c>
      <c r="C20" s="64">
        <v>11510</v>
      </c>
      <c r="D20" s="64">
        <v>11570</v>
      </c>
      <c r="E20" s="64">
        <v>11470</v>
      </c>
      <c r="F20" s="64">
        <v>11632</v>
      </c>
      <c r="G20" s="64">
        <v>11762</v>
      </c>
      <c r="H20" s="64">
        <v>11708</v>
      </c>
      <c r="I20" s="64">
        <v>11631</v>
      </c>
      <c r="J20" s="64">
        <v>11625</v>
      </c>
      <c r="K20" s="64">
        <v>11749</v>
      </c>
      <c r="L20" s="64">
        <v>11714</v>
      </c>
      <c r="M20" s="64">
        <v>11791</v>
      </c>
      <c r="N20" s="64">
        <v>11875</v>
      </c>
      <c r="O20" s="64">
        <v>11659</v>
      </c>
      <c r="P20" s="64">
        <v>11545</v>
      </c>
      <c r="Q20" s="64">
        <v>11304</v>
      </c>
      <c r="R20" s="64">
        <v>11458</v>
      </c>
      <c r="S20" s="64">
        <v>11587</v>
      </c>
      <c r="T20" s="64">
        <v>11477</v>
      </c>
      <c r="U20" s="64">
        <v>11347</v>
      </c>
      <c r="V20" s="64">
        <v>11366</v>
      </c>
      <c r="W20" s="64">
        <v>11633</v>
      </c>
      <c r="X20" s="64">
        <v>11807</v>
      </c>
      <c r="Y20" s="64">
        <v>11549</v>
      </c>
      <c r="Z20" s="64">
        <v>11680</v>
      </c>
      <c r="AA20" s="64">
        <v>11457</v>
      </c>
      <c r="AB20" s="64">
        <v>11397</v>
      </c>
      <c r="AC20" s="64">
        <v>11178</v>
      </c>
      <c r="AD20" s="64">
        <v>11163</v>
      </c>
      <c r="AE20" s="64">
        <v>11310</v>
      </c>
      <c r="AF20" s="64">
        <v>11371</v>
      </c>
      <c r="AG20" s="64">
        <v>11568</v>
      </c>
    </row>
    <row r="21" spans="1:33" customFormat="1" x14ac:dyDescent="0.25">
      <c r="A21" s="29" t="s">
        <v>44</v>
      </c>
      <c r="B21" s="64">
        <v>1291</v>
      </c>
      <c r="C21" s="64">
        <v>1222</v>
      </c>
      <c r="D21" s="64">
        <v>1231</v>
      </c>
      <c r="E21" s="64">
        <v>1219</v>
      </c>
      <c r="F21" s="64">
        <v>1236</v>
      </c>
      <c r="G21" s="64">
        <v>1255</v>
      </c>
      <c r="H21" s="64">
        <v>1220</v>
      </c>
      <c r="I21" s="64">
        <v>1229</v>
      </c>
      <c r="J21" s="64">
        <v>1219</v>
      </c>
      <c r="K21" s="64">
        <v>1239</v>
      </c>
      <c r="L21" s="64">
        <v>1237</v>
      </c>
      <c r="M21" s="64">
        <v>1246</v>
      </c>
      <c r="N21" s="64">
        <v>1266</v>
      </c>
      <c r="O21" s="64">
        <v>1181</v>
      </c>
      <c r="P21" s="64">
        <v>1181</v>
      </c>
      <c r="Q21" s="64">
        <v>1176</v>
      </c>
      <c r="R21" s="64">
        <v>1220</v>
      </c>
      <c r="S21" s="64">
        <v>1230</v>
      </c>
      <c r="T21" s="64">
        <v>1205</v>
      </c>
      <c r="U21" s="64">
        <v>1192</v>
      </c>
      <c r="V21" s="64">
        <v>1195</v>
      </c>
      <c r="W21" s="64">
        <v>1238</v>
      </c>
      <c r="X21" s="64">
        <v>1291</v>
      </c>
      <c r="Y21" s="64">
        <v>1238</v>
      </c>
      <c r="Z21" s="64">
        <v>1294</v>
      </c>
      <c r="AA21" s="64">
        <v>1233</v>
      </c>
      <c r="AB21" s="64">
        <v>1238</v>
      </c>
      <c r="AC21" s="64">
        <v>1215</v>
      </c>
      <c r="AD21" s="64">
        <v>1201</v>
      </c>
      <c r="AE21" s="64">
        <v>1157</v>
      </c>
      <c r="AF21" s="64">
        <v>1181</v>
      </c>
      <c r="AG21" s="64">
        <v>1226</v>
      </c>
    </row>
    <row r="22" spans="1:33" customFormat="1" x14ac:dyDescent="0.25">
      <c r="A22" s="29" t="s">
        <v>50</v>
      </c>
      <c r="B22" s="64">
        <v>17864</v>
      </c>
      <c r="C22" s="64">
        <v>17986</v>
      </c>
      <c r="D22" s="64">
        <v>17816</v>
      </c>
      <c r="E22" s="64">
        <v>17883</v>
      </c>
      <c r="F22" s="64">
        <v>17696</v>
      </c>
      <c r="G22" s="64">
        <v>17613</v>
      </c>
      <c r="H22" s="64">
        <v>17337</v>
      </c>
      <c r="I22" s="64">
        <v>17631</v>
      </c>
      <c r="J22" s="64">
        <v>17718</v>
      </c>
      <c r="K22" s="64">
        <v>17270</v>
      </c>
      <c r="L22" s="64">
        <v>17176</v>
      </c>
      <c r="M22" s="64">
        <v>17168</v>
      </c>
      <c r="N22" s="64">
        <v>17354</v>
      </c>
      <c r="O22" s="64">
        <v>17623</v>
      </c>
      <c r="P22" s="64">
        <v>17580</v>
      </c>
      <c r="Q22" s="64">
        <v>17490</v>
      </c>
      <c r="R22" s="64">
        <v>17604</v>
      </c>
      <c r="S22" s="64">
        <v>17503</v>
      </c>
      <c r="T22" s="64">
        <v>17020</v>
      </c>
      <c r="U22" s="64">
        <v>17033</v>
      </c>
      <c r="V22" s="64">
        <v>17094</v>
      </c>
      <c r="W22" s="64">
        <v>17077</v>
      </c>
      <c r="X22" s="64">
        <v>17053</v>
      </c>
      <c r="Y22" s="64">
        <v>17000</v>
      </c>
      <c r="Z22" s="64">
        <v>17089</v>
      </c>
      <c r="AA22" s="64">
        <v>17183</v>
      </c>
      <c r="AB22" s="64">
        <v>17149</v>
      </c>
      <c r="AC22" s="64">
        <v>17021</v>
      </c>
      <c r="AD22" s="64">
        <v>17054</v>
      </c>
      <c r="AE22" s="64">
        <v>17241</v>
      </c>
      <c r="AF22" s="64">
        <v>16944</v>
      </c>
      <c r="AG22" s="64">
        <v>17111</v>
      </c>
    </row>
    <row r="23" spans="1:33" customFormat="1" x14ac:dyDescent="0.25">
      <c r="A23" s="29" t="s">
        <v>161</v>
      </c>
      <c r="B23" s="64">
        <v>9219</v>
      </c>
      <c r="C23" s="64">
        <v>9078</v>
      </c>
      <c r="D23" s="64">
        <v>9171</v>
      </c>
      <c r="E23" s="64">
        <v>9112</v>
      </c>
      <c r="F23" s="64">
        <v>9183</v>
      </c>
      <c r="G23" s="64">
        <v>9313</v>
      </c>
      <c r="H23" s="64">
        <v>9292</v>
      </c>
      <c r="I23" s="64">
        <v>9237</v>
      </c>
      <c r="J23" s="64">
        <v>9291</v>
      </c>
      <c r="K23" s="64">
        <v>9437</v>
      </c>
      <c r="L23" s="64">
        <v>9507</v>
      </c>
      <c r="M23" s="64">
        <v>9459</v>
      </c>
      <c r="N23" s="64">
        <v>9478</v>
      </c>
      <c r="O23" s="64">
        <v>9411</v>
      </c>
      <c r="P23" s="64">
        <v>9409</v>
      </c>
      <c r="Q23" s="64">
        <v>9333</v>
      </c>
      <c r="R23" s="64">
        <v>9482</v>
      </c>
      <c r="S23" s="64">
        <v>9522</v>
      </c>
      <c r="T23" s="64">
        <v>9450</v>
      </c>
      <c r="U23" s="64">
        <v>9400</v>
      </c>
      <c r="V23" s="64">
        <v>9548</v>
      </c>
      <c r="W23" s="64">
        <v>9733</v>
      </c>
      <c r="X23" s="64">
        <v>9934</v>
      </c>
      <c r="Y23" s="64">
        <v>9751</v>
      </c>
      <c r="Z23" s="64">
        <v>9837</v>
      </c>
      <c r="AA23" s="64">
        <v>9746</v>
      </c>
      <c r="AB23" s="64">
        <v>9712</v>
      </c>
      <c r="AC23" s="64">
        <v>9626</v>
      </c>
      <c r="AD23" s="64">
        <v>9679</v>
      </c>
      <c r="AE23" s="64">
        <v>9597</v>
      </c>
      <c r="AF23" s="64">
        <v>9613</v>
      </c>
      <c r="AG23" s="64">
        <v>9755</v>
      </c>
    </row>
    <row r="24" spans="1:33" customFormat="1" x14ac:dyDescent="0.25">
      <c r="A24" s="29" t="s">
        <v>162</v>
      </c>
      <c r="B24" s="64">
        <v>38569</v>
      </c>
      <c r="C24" s="64">
        <v>38816</v>
      </c>
      <c r="D24" s="64">
        <v>39049</v>
      </c>
      <c r="E24" s="64">
        <v>38987</v>
      </c>
      <c r="F24" s="64">
        <v>39093</v>
      </c>
      <c r="G24" s="64">
        <v>39245</v>
      </c>
      <c r="H24" s="64">
        <v>39484</v>
      </c>
      <c r="I24" s="64">
        <v>39255</v>
      </c>
      <c r="J24" s="64">
        <v>39596</v>
      </c>
      <c r="K24" s="64">
        <v>39411</v>
      </c>
      <c r="L24" s="64">
        <v>39491</v>
      </c>
      <c r="M24" s="64">
        <v>39453</v>
      </c>
      <c r="N24" s="64">
        <v>39304</v>
      </c>
      <c r="O24" s="64">
        <v>39740</v>
      </c>
      <c r="P24" s="64">
        <v>39733</v>
      </c>
      <c r="Q24" s="64">
        <v>39571</v>
      </c>
      <c r="R24" s="64">
        <v>39659</v>
      </c>
      <c r="S24" s="64">
        <v>39796</v>
      </c>
      <c r="T24" s="64">
        <v>39929</v>
      </c>
      <c r="U24" s="64">
        <v>39403</v>
      </c>
      <c r="V24" s="64">
        <v>39542</v>
      </c>
      <c r="W24" s="64">
        <v>39739</v>
      </c>
      <c r="X24" s="64">
        <v>39669</v>
      </c>
      <c r="Y24" s="64">
        <v>39883</v>
      </c>
      <c r="Z24" s="64">
        <v>39624</v>
      </c>
      <c r="AA24" s="64">
        <v>39804</v>
      </c>
      <c r="AB24" s="64">
        <v>39798</v>
      </c>
      <c r="AC24" s="64">
        <v>39398</v>
      </c>
      <c r="AD24" s="64">
        <v>39735</v>
      </c>
      <c r="AE24" s="64">
        <v>39934</v>
      </c>
      <c r="AF24" s="64">
        <v>39993</v>
      </c>
      <c r="AG24" s="64">
        <v>39637</v>
      </c>
    </row>
    <row r="25" spans="1:33" customFormat="1" x14ac:dyDescent="0.25">
      <c r="A25" s="29" t="s">
        <v>163</v>
      </c>
      <c r="B25" s="64">
        <v>48966</v>
      </c>
      <c r="C25" s="64">
        <v>49126</v>
      </c>
      <c r="D25" s="64">
        <v>49345</v>
      </c>
      <c r="E25" s="64">
        <v>49257</v>
      </c>
      <c r="F25" s="64">
        <v>49434</v>
      </c>
      <c r="G25" s="64">
        <v>49601</v>
      </c>
      <c r="H25" s="64">
        <v>50002</v>
      </c>
      <c r="I25" s="64">
        <v>49622</v>
      </c>
      <c r="J25" s="64">
        <v>49960</v>
      </c>
      <c r="K25" s="64">
        <v>49731</v>
      </c>
      <c r="L25" s="64">
        <v>49843</v>
      </c>
      <c r="M25" s="64">
        <v>49879</v>
      </c>
      <c r="N25" s="64">
        <v>49756</v>
      </c>
      <c r="O25" s="64">
        <v>50207</v>
      </c>
      <c r="P25" s="64">
        <v>50154</v>
      </c>
      <c r="Q25" s="64">
        <v>49896</v>
      </c>
      <c r="R25" s="64">
        <v>50050</v>
      </c>
      <c r="S25" s="64">
        <v>50254</v>
      </c>
      <c r="T25" s="64">
        <v>50477</v>
      </c>
      <c r="U25" s="64">
        <v>49779</v>
      </c>
      <c r="V25" s="64">
        <v>49950</v>
      </c>
      <c r="W25" s="64">
        <v>50226</v>
      </c>
      <c r="X25" s="64">
        <v>50131</v>
      </c>
      <c r="Y25" s="64">
        <v>50468</v>
      </c>
      <c r="Z25" s="64">
        <v>50258</v>
      </c>
      <c r="AA25" s="64">
        <v>50245</v>
      </c>
      <c r="AB25" s="64">
        <v>50218</v>
      </c>
      <c r="AC25" s="64">
        <v>49693</v>
      </c>
      <c r="AD25" s="64">
        <v>50123</v>
      </c>
      <c r="AE25" s="64">
        <v>50330</v>
      </c>
      <c r="AF25" s="64">
        <v>50504</v>
      </c>
      <c r="AG25" s="64">
        <v>50105</v>
      </c>
    </row>
    <row r="26" spans="1:33" customFormat="1" x14ac:dyDescent="0.25">
      <c r="A26" s="29" t="s">
        <v>51</v>
      </c>
      <c r="B26" s="64">
        <v>5588</v>
      </c>
      <c r="C26" s="64">
        <v>5532</v>
      </c>
      <c r="D26" s="64">
        <v>5525</v>
      </c>
      <c r="E26" s="64">
        <v>5524</v>
      </c>
      <c r="F26" s="64">
        <v>5462</v>
      </c>
      <c r="G26" s="64">
        <v>5521</v>
      </c>
      <c r="H26" s="64">
        <v>5544</v>
      </c>
      <c r="I26" s="64">
        <v>5436</v>
      </c>
      <c r="J26" s="64">
        <v>5402</v>
      </c>
      <c r="K26" s="64">
        <v>5407</v>
      </c>
      <c r="L26" s="64">
        <v>5350</v>
      </c>
      <c r="M26" s="64">
        <v>5324</v>
      </c>
      <c r="N26" s="64">
        <v>5579</v>
      </c>
      <c r="O26" s="64">
        <v>5472</v>
      </c>
      <c r="P26" s="64">
        <v>5487</v>
      </c>
      <c r="Q26" s="64">
        <v>5451</v>
      </c>
      <c r="R26" s="64">
        <v>5565</v>
      </c>
      <c r="S26" s="64">
        <v>5539</v>
      </c>
      <c r="T26" s="64">
        <v>5584</v>
      </c>
      <c r="U26" s="64">
        <v>5480</v>
      </c>
      <c r="V26" s="64">
        <v>5506</v>
      </c>
      <c r="W26" s="64">
        <v>5495</v>
      </c>
      <c r="X26" s="64">
        <v>5463</v>
      </c>
      <c r="Y26" s="64">
        <v>5471</v>
      </c>
      <c r="Z26" s="64">
        <v>5525</v>
      </c>
      <c r="AA26" s="64">
        <v>5429</v>
      </c>
      <c r="AB26" s="64">
        <v>5432</v>
      </c>
      <c r="AC26" s="64">
        <v>5366</v>
      </c>
      <c r="AD26" s="64">
        <v>5427</v>
      </c>
      <c r="AE26" s="64">
        <v>5288</v>
      </c>
      <c r="AF26" s="64">
        <v>5325</v>
      </c>
      <c r="AG26" s="64">
        <v>5290</v>
      </c>
    </row>
    <row r="27" spans="1:33" customFormat="1" x14ac:dyDescent="0.25">
      <c r="A27" s="29" t="s">
        <v>52</v>
      </c>
      <c r="B27" s="64">
        <v>7437</v>
      </c>
      <c r="C27" s="64">
        <v>7310</v>
      </c>
      <c r="D27" s="64">
        <v>7381</v>
      </c>
      <c r="E27" s="64">
        <v>7381</v>
      </c>
      <c r="F27" s="64">
        <v>7456</v>
      </c>
      <c r="G27" s="64">
        <v>7499</v>
      </c>
      <c r="H27" s="64">
        <v>7377</v>
      </c>
      <c r="I27" s="64">
        <v>7347</v>
      </c>
      <c r="J27" s="64">
        <v>7357</v>
      </c>
      <c r="K27" s="64">
        <v>7390</v>
      </c>
      <c r="L27" s="64">
        <v>7374</v>
      </c>
      <c r="M27" s="64">
        <v>7373</v>
      </c>
      <c r="N27" s="64">
        <v>7511</v>
      </c>
      <c r="O27" s="64">
        <v>7408</v>
      </c>
      <c r="P27" s="64">
        <v>7416</v>
      </c>
      <c r="Q27" s="64">
        <v>7373</v>
      </c>
      <c r="R27" s="64">
        <v>7514</v>
      </c>
      <c r="S27" s="64">
        <v>7548</v>
      </c>
      <c r="T27" s="64">
        <v>7420</v>
      </c>
      <c r="U27" s="64">
        <v>7354</v>
      </c>
      <c r="V27" s="64">
        <v>7434</v>
      </c>
      <c r="W27" s="64">
        <v>7580</v>
      </c>
      <c r="X27" s="64">
        <v>7654</v>
      </c>
      <c r="Y27" s="64">
        <v>7513</v>
      </c>
      <c r="Z27" s="64">
        <v>7618</v>
      </c>
      <c r="AA27" s="64">
        <v>7559</v>
      </c>
      <c r="AB27" s="64">
        <v>7566</v>
      </c>
      <c r="AC27" s="64">
        <v>7486</v>
      </c>
      <c r="AD27" s="64">
        <v>7502</v>
      </c>
      <c r="AE27" s="64">
        <v>7400</v>
      </c>
      <c r="AF27" s="64">
        <v>7403</v>
      </c>
      <c r="AG27" s="64">
        <v>7500</v>
      </c>
    </row>
    <row r="28" spans="1:33" customFormat="1" x14ac:dyDescent="0.25">
      <c r="A28" s="29" t="s">
        <v>53</v>
      </c>
      <c r="B28" s="64">
        <v>69524</v>
      </c>
      <c r="C28" s="64">
        <v>69693</v>
      </c>
      <c r="D28" s="64">
        <v>69863</v>
      </c>
      <c r="E28" s="64">
        <v>69337</v>
      </c>
      <c r="F28" s="64">
        <v>69350</v>
      </c>
      <c r="G28" s="64">
        <v>69774</v>
      </c>
      <c r="H28" s="64">
        <v>69803</v>
      </c>
      <c r="I28" s="64">
        <v>69490</v>
      </c>
      <c r="J28" s="64">
        <v>69740</v>
      </c>
      <c r="K28" s="64">
        <v>69225</v>
      </c>
      <c r="L28" s="64">
        <v>69306</v>
      </c>
      <c r="M28" s="64">
        <v>69533</v>
      </c>
      <c r="N28" s="64">
        <v>69414</v>
      </c>
      <c r="O28" s="64">
        <v>69905</v>
      </c>
      <c r="P28" s="64">
        <v>69809</v>
      </c>
      <c r="Q28" s="64">
        <v>69342</v>
      </c>
      <c r="R28" s="64">
        <v>69246</v>
      </c>
      <c r="S28" s="64">
        <v>69367</v>
      </c>
      <c r="T28" s="64">
        <v>69346</v>
      </c>
      <c r="U28" s="64">
        <v>68152</v>
      </c>
      <c r="V28" s="64">
        <v>68622</v>
      </c>
      <c r="W28" s="64">
        <v>68789</v>
      </c>
      <c r="X28" s="64">
        <v>69176</v>
      </c>
      <c r="Y28" s="64">
        <v>69374</v>
      </c>
      <c r="Z28" s="64">
        <v>69338</v>
      </c>
      <c r="AA28" s="64">
        <v>69046</v>
      </c>
      <c r="AB28" s="64">
        <v>68855</v>
      </c>
      <c r="AC28" s="64">
        <v>68023</v>
      </c>
      <c r="AD28" s="64">
        <v>68587</v>
      </c>
      <c r="AE28" s="64">
        <v>69071</v>
      </c>
      <c r="AF28" s="64">
        <v>68878</v>
      </c>
      <c r="AG28" s="64">
        <v>68401</v>
      </c>
    </row>
    <row r="29" spans="1:33" customFormat="1" x14ac:dyDescent="0.25">
      <c r="A29" s="29" t="s">
        <v>54</v>
      </c>
      <c r="B29" s="64">
        <v>4543</v>
      </c>
      <c r="C29" s="64">
        <v>4587</v>
      </c>
      <c r="D29" s="64">
        <v>4581</v>
      </c>
      <c r="E29" s="64">
        <v>4545</v>
      </c>
      <c r="F29" s="64">
        <v>4523</v>
      </c>
      <c r="G29" s="64">
        <v>4556</v>
      </c>
      <c r="H29" s="64">
        <v>4535</v>
      </c>
      <c r="I29" s="64">
        <v>4536</v>
      </c>
      <c r="J29" s="64">
        <v>4627</v>
      </c>
      <c r="K29" s="64">
        <v>4689</v>
      </c>
      <c r="L29" s="64">
        <v>4629</v>
      </c>
      <c r="M29" s="64">
        <v>4622</v>
      </c>
      <c r="N29" s="64">
        <v>4685</v>
      </c>
      <c r="O29" s="64">
        <v>4694</v>
      </c>
      <c r="P29" s="64">
        <v>4660</v>
      </c>
      <c r="Q29" s="64">
        <v>4608</v>
      </c>
      <c r="R29" s="64">
        <v>4597</v>
      </c>
      <c r="S29" s="64">
        <v>4591</v>
      </c>
      <c r="T29" s="64">
        <v>4578</v>
      </c>
      <c r="U29" s="64">
        <v>4507</v>
      </c>
      <c r="V29" s="64">
        <v>4651</v>
      </c>
      <c r="W29" s="64">
        <v>4776</v>
      </c>
      <c r="X29" s="64">
        <v>4844</v>
      </c>
      <c r="Y29" s="64">
        <v>4735</v>
      </c>
      <c r="Z29" s="64">
        <v>4774</v>
      </c>
      <c r="AA29" s="64">
        <v>4757</v>
      </c>
      <c r="AB29" s="64">
        <v>4572</v>
      </c>
      <c r="AC29" s="64">
        <v>4491</v>
      </c>
      <c r="AD29" s="64">
        <v>4508</v>
      </c>
      <c r="AE29" s="64">
        <v>4566</v>
      </c>
      <c r="AF29" s="64">
        <v>4511</v>
      </c>
      <c r="AG29" s="64">
        <v>4557</v>
      </c>
    </row>
    <row r="30" spans="1:33" customFormat="1" x14ac:dyDescent="0.25">
      <c r="A30" s="29" t="s">
        <v>55</v>
      </c>
      <c r="B30" s="64">
        <v>7232</v>
      </c>
      <c r="C30" s="64">
        <v>7234</v>
      </c>
      <c r="D30" s="64">
        <v>7257</v>
      </c>
      <c r="E30" s="64">
        <v>7293</v>
      </c>
      <c r="F30" s="64">
        <v>7347</v>
      </c>
      <c r="G30" s="64">
        <v>7468</v>
      </c>
      <c r="H30" s="64">
        <v>7472</v>
      </c>
      <c r="I30" s="64">
        <v>7359</v>
      </c>
      <c r="J30" s="64">
        <v>7228</v>
      </c>
      <c r="K30" s="64">
        <v>7264</v>
      </c>
      <c r="L30" s="64">
        <v>7236</v>
      </c>
      <c r="M30" s="64">
        <v>7253</v>
      </c>
      <c r="N30" s="64">
        <v>7310</v>
      </c>
      <c r="O30" s="64">
        <v>7284</v>
      </c>
      <c r="P30" s="64">
        <v>7285</v>
      </c>
      <c r="Q30" s="64">
        <v>7358</v>
      </c>
      <c r="R30" s="64">
        <v>7437</v>
      </c>
      <c r="S30" s="64">
        <v>7497</v>
      </c>
      <c r="T30" s="64">
        <v>7478</v>
      </c>
      <c r="U30" s="64">
        <v>7338</v>
      </c>
      <c r="V30" s="64">
        <v>7328</v>
      </c>
      <c r="W30" s="64">
        <v>7295</v>
      </c>
      <c r="X30" s="64">
        <v>7335</v>
      </c>
      <c r="Y30" s="64">
        <v>7267</v>
      </c>
      <c r="Z30" s="64">
        <v>7371</v>
      </c>
      <c r="AA30" s="64">
        <v>7304</v>
      </c>
      <c r="AB30" s="64">
        <v>7313</v>
      </c>
      <c r="AC30" s="64">
        <v>7313</v>
      </c>
      <c r="AD30" s="64">
        <v>7374</v>
      </c>
      <c r="AE30" s="64">
        <v>7358</v>
      </c>
      <c r="AF30" s="64">
        <v>7445</v>
      </c>
      <c r="AG30" s="64">
        <v>7535</v>
      </c>
    </row>
    <row r="31" spans="1:33" customFormat="1" x14ac:dyDescent="0.25">
      <c r="A31" s="29" t="s">
        <v>164</v>
      </c>
      <c r="B31" s="64">
        <v>32739</v>
      </c>
      <c r="C31" s="64">
        <v>33236</v>
      </c>
      <c r="D31" s="64">
        <v>33462</v>
      </c>
      <c r="E31" s="64">
        <v>33443</v>
      </c>
      <c r="F31" s="64">
        <v>33560</v>
      </c>
      <c r="G31" s="64">
        <v>33512</v>
      </c>
      <c r="H31" s="64">
        <v>33829</v>
      </c>
      <c r="I31" s="64">
        <v>33673</v>
      </c>
      <c r="J31" s="64">
        <v>34006</v>
      </c>
      <c r="K31" s="64">
        <v>33833</v>
      </c>
      <c r="L31" s="64">
        <v>33894</v>
      </c>
      <c r="M31" s="64">
        <v>33893</v>
      </c>
      <c r="N31" s="64">
        <v>33645</v>
      </c>
      <c r="O31" s="64">
        <v>34112</v>
      </c>
      <c r="P31" s="64">
        <v>34206</v>
      </c>
      <c r="Q31" s="64">
        <v>34019</v>
      </c>
      <c r="R31" s="64">
        <v>34139</v>
      </c>
      <c r="S31" s="64">
        <v>34125</v>
      </c>
      <c r="T31" s="64">
        <v>34261</v>
      </c>
      <c r="U31" s="64">
        <v>33873</v>
      </c>
      <c r="V31" s="64">
        <v>34008</v>
      </c>
      <c r="W31" s="64">
        <v>34152</v>
      </c>
      <c r="X31" s="64">
        <v>34049</v>
      </c>
      <c r="Y31" s="64">
        <v>34236</v>
      </c>
      <c r="Z31" s="64">
        <v>33912</v>
      </c>
      <c r="AA31" s="64">
        <v>34116</v>
      </c>
      <c r="AB31" s="64">
        <v>34127</v>
      </c>
      <c r="AC31" s="64">
        <v>33828</v>
      </c>
      <c r="AD31" s="64">
        <v>34173</v>
      </c>
      <c r="AE31" s="64">
        <v>34267</v>
      </c>
      <c r="AF31" s="64">
        <v>34349</v>
      </c>
      <c r="AG31" s="64">
        <v>34061</v>
      </c>
    </row>
    <row r="32" spans="1:33" customFormat="1" x14ac:dyDescent="0.25">
      <c r="A32" s="29" t="s">
        <v>165</v>
      </c>
      <c r="B32" s="64">
        <v>7161</v>
      </c>
      <c r="C32" s="64">
        <v>6970</v>
      </c>
      <c r="D32" s="64">
        <v>7060</v>
      </c>
      <c r="E32" s="64">
        <v>7030</v>
      </c>
      <c r="F32" s="64">
        <v>7072</v>
      </c>
      <c r="G32" s="64">
        <v>7135</v>
      </c>
      <c r="H32" s="64">
        <v>7010</v>
      </c>
      <c r="I32" s="64">
        <v>6999</v>
      </c>
      <c r="J32" s="64">
        <v>6978</v>
      </c>
      <c r="K32" s="64">
        <v>7036</v>
      </c>
      <c r="L32" s="64">
        <v>7036</v>
      </c>
      <c r="M32" s="64">
        <v>7044</v>
      </c>
      <c r="N32" s="64">
        <v>7171</v>
      </c>
      <c r="O32" s="64">
        <v>6972</v>
      </c>
      <c r="P32" s="64">
        <v>6958</v>
      </c>
      <c r="Q32" s="64">
        <v>6930</v>
      </c>
      <c r="R32" s="64">
        <v>7074</v>
      </c>
      <c r="S32" s="64">
        <v>7044</v>
      </c>
      <c r="T32" s="64">
        <v>7008</v>
      </c>
      <c r="U32" s="64">
        <v>6936</v>
      </c>
      <c r="V32" s="64">
        <v>6991</v>
      </c>
      <c r="W32" s="64">
        <v>7112</v>
      </c>
      <c r="X32" s="64">
        <v>7271</v>
      </c>
      <c r="Y32" s="64">
        <v>7056</v>
      </c>
      <c r="Z32" s="64">
        <v>7185</v>
      </c>
      <c r="AA32" s="64">
        <v>7075</v>
      </c>
      <c r="AB32" s="64">
        <v>7142</v>
      </c>
      <c r="AC32" s="64">
        <v>7048</v>
      </c>
      <c r="AD32" s="64">
        <v>7023</v>
      </c>
      <c r="AE32" s="64">
        <v>6889</v>
      </c>
      <c r="AF32" s="64">
        <v>6955</v>
      </c>
      <c r="AG32" s="64">
        <v>7134</v>
      </c>
    </row>
    <row r="33" spans="1:33" customFormat="1" x14ac:dyDescent="0.25">
      <c r="A33" s="29" t="s">
        <v>166</v>
      </c>
      <c r="B33" s="64">
        <v>52468</v>
      </c>
      <c r="C33" s="64">
        <v>52778</v>
      </c>
      <c r="D33" s="64">
        <v>53092</v>
      </c>
      <c r="E33" s="64">
        <v>53270</v>
      </c>
      <c r="F33" s="64">
        <v>53547</v>
      </c>
      <c r="G33" s="64">
        <v>54145</v>
      </c>
      <c r="H33" s="64">
        <v>54474</v>
      </c>
      <c r="I33" s="64">
        <v>53628</v>
      </c>
      <c r="J33" s="64">
        <v>53042</v>
      </c>
      <c r="K33" s="64">
        <v>52939</v>
      </c>
      <c r="L33" s="64">
        <v>52827</v>
      </c>
      <c r="M33" s="64">
        <v>52837</v>
      </c>
      <c r="N33" s="64">
        <v>53055</v>
      </c>
      <c r="O33" s="64">
        <v>53568</v>
      </c>
      <c r="P33" s="64">
        <v>53684</v>
      </c>
      <c r="Q33" s="64">
        <v>54048</v>
      </c>
      <c r="R33" s="64">
        <v>54439</v>
      </c>
      <c r="S33" s="64">
        <v>54789</v>
      </c>
      <c r="T33" s="64">
        <v>54464</v>
      </c>
      <c r="U33" s="64">
        <v>53501</v>
      </c>
      <c r="V33" s="64">
        <v>53504</v>
      </c>
      <c r="W33" s="64">
        <v>53382</v>
      </c>
      <c r="X33" s="64">
        <v>53430</v>
      </c>
      <c r="Y33" s="64">
        <v>53332</v>
      </c>
      <c r="Z33" s="64">
        <v>53660</v>
      </c>
      <c r="AA33" s="64">
        <v>53399</v>
      </c>
      <c r="AB33" s="64">
        <v>53522</v>
      </c>
      <c r="AC33" s="64">
        <v>53529</v>
      </c>
      <c r="AD33" s="64">
        <v>54219</v>
      </c>
      <c r="AE33" s="64">
        <v>54478</v>
      </c>
      <c r="AF33" s="64">
        <v>54680</v>
      </c>
      <c r="AG33" s="64">
        <v>54658</v>
      </c>
    </row>
    <row r="34" spans="1:33" customFormat="1" x14ac:dyDescent="0.25">
      <c r="A34" s="29" t="s">
        <v>167</v>
      </c>
      <c r="B34" s="64">
        <v>17203</v>
      </c>
      <c r="C34" s="64">
        <v>17379</v>
      </c>
      <c r="D34" s="64">
        <v>17516</v>
      </c>
      <c r="E34" s="64">
        <v>17569</v>
      </c>
      <c r="F34" s="64">
        <v>17640</v>
      </c>
      <c r="G34" s="64">
        <v>17705</v>
      </c>
      <c r="H34" s="64">
        <v>17825</v>
      </c>
      <c r="I34" s="64">
        <v>17599</v>
      </c>
      <c r="J34" s="64">
        <v>17473</v>
      </c>
      <c r="K34" s="64">
        <v>17821</v>
      </c>
      <c r="L34" s="64">
        <v>17888</v>
      </c>
      <c r="M34" s="64">
        <v>17689</v>
      </c>
      <c r="N34" s="64">
        <v>17613</v>
      </c>
      <c r="O34" s="64">
        <v>17986</v>
      </c>
      <c r="P34" s="64">
        <v>18110</v>
      </c>
      <c r="Q34" s="64">
        <v>17853</v>
      </c>
      <c r="R34" s="64">
        <v>17952</v>
      </c>
      <c r="S34" s="64">
        <v>17966</v>
      </c>
      <c r="T34" s="64">
        <v>18088</v>
      </c>
      <c r="U34" s="64">
        <v>17750</v>
      </c>
      <c r="V34" s="64">
        <v>17793</v>
      </c>
      <c r="W34" s="64">
        <v>17812</v>
      </c>
      <c r="X34" s="64">
        <v>17745</v>
      </c>
      <c r="Y34" s="64">
        <v>17748</v>
      </c>
      <c r="Z34" s="64">
        <v>17793</v>
      </c>
      <c r="AA34" s="64">
        <v>17859</v>
      </c>
      <c r="AB34" s="64">
        <v>17797</v>
      </c>
      <c r="AC34" s="64">
        <v>17614</v>
      </c>
      <c r="AD34" s="64">
        <v>17756</v>
      </c>
      <c r="AE34" s="64">
        <v>17979</v>
      </c>
      <c r="AF34" s="64">
        <v>18000</v>
      </c>
      <c r="AG34" s="64">
        <v>17806</v>
      </c>
    </row>
    <row r="35" spans="1:33" customFormat="1" x14ac:dyDescent="0.25">
      <c r="A35" s="29" t="s">
        <v>118</v>
      </c>
      <c r="B35" s="64">
        <v>36344</v>
      </c>
      <c r="C35" s="64">
        <v>36635</v>
      </c>
      <c r="D35" s="64">
        <v>36878</v>
      </c>
      <c r="E35" s="64">
        <v>36696</v>
      </c>
      <c r="F35" s="64">
        <v>36571</v>
      </c>
      <c r="G35" s="64">
        <v>36250</v>
      </c>
      <c r="H35" s="64">
        <v>36396</v>
      </c>
      <c r="I35" s="64">
        <v>36685</v>
      </c>
      <c r="J35" s="64">
        <v>37027</v>
      </c>
      <c r="K35" s="64">
        <v>36992</v>
      </c>
      <c r="L35" s="64">
        <v>37049</v>
      </c>
      <c r="M35" s="64">
        <v>36505</v>
      </c>
      <c r="N35" s="64">
        <v>36738</v>
      </c>
      <c r="O35" s="64">
        <v>37161</v>
      </c>
      <c r="P35" s="64">
        <v>37343</v>
      </c>
      <c r="Q35" s="64">
        <v>37254</v>
      </c>
      <c r="R35" s="64">
        <v>37320</v>
      </c>
      <c r="S35" s="64">
        <v>36709</v>
      </c>
      <c r="T35" s="64">
        <v>37433</v>
      </c>
      <c r="U35" s="64">
        <v>37739</v>
      </c>
      <c r="V35" s="64">
        <v>38134</v>
      </c>
      <c r="W35" s="64">
        <v>38113</v>
      </c>
      <c r="X35" s="64">
        <v>38233</v>
      </c>
      <c r="Y35" s="64">
        <v>37863</v>
      </c>
      <c r="Z35" s="64">
        <v>38139</v>
      </c>
      <c r="AA35" s="64">
        <v>38143</v>
      </c>
      <c r="AB35" s="64">
        <v>37274</v>
      </c>
      <c r="AC35" s="64">
        <v>36960</v>
      </c>
      <c r="AD35" s="64">
        <v>37191</v>
      </c>
      <c r="AE35" s="64">
        <v>36775</v>
      </c>
      <c r="AF35" s="64">
        <v>36605</v>
      </c>
      <c r="AG35" s="64">
        <v>37236</v>
      </c>
    </row>
    <row r="36" spans="1:33" customFormat="1" x14ac:dyDescent="0.25">
      <c r="A36" s="29" t="s">
        <v>56</v>
      </c>
      <c r="B36" s="64">
        <v>9416</v>
      </c>
      <c r="C36" s="64">
        <v>9334</v>
      </c>
      <c r="D36" s="64">
        <v>9335</v>
      </c>
      <c r="E36" s="64">
        <v>9355</v>
      </c>
      <c r="F36" s="64">
        <v>9307</v>
      </c>
      <c r="G36" s="64">
        <v>9313</v>
      </c>
      <c r="H36" s="64">
        <v>9386</v>
      </c>
      <c r="I36" s="64">
        <v>9293</v>
      </c>
      <c r="J36" s="64">
        <v>9289</v>
      </c>
      <c r="K36" s="64">
        <v>9354</v>
      </c>
      <c r="L36" s="64">
        <v>9299</v>
      </c>
      <c r="M36" s="64">
        <v>9334</v>
      </c>
      <c r="N36" s="64">
        <v>9526</v>
      </c>
      <c r="O36" s="64">
        <v>9374</v>
      </c>
      <c r="P36" s="64">
        <v>9401</v>
      </c>
      <c r="Q36" s="64">
        <v>9457</v>
      </c>
      <c r="R36" s="64">
        <v>9367</v>
      </c>
      <c r="S36" s="64">
        <v>9430</v>
      </c>
      <c r="T36" s="64">
        <v>9440</v>
      </c>
      <c r="U36" s="64">
        <v>9183</v>
      </c>
      <c r="V36" s="64">
        <v>9209</v>
      </c>
      <c r="W36" s="64">
        <v>9304</v>
      </c>
      <c r="X36" s="64">
        <v>9351</v>
      </c>
      <c r="Y36" s="64">
        <v>9358</v>
      </c>
      <c r="Z36" s="64">
        <v>9605</v>
      </c>
      <c r="AA36" s="64">
        <v>9386</v>
      </c>
      <c r="AB36" s="64">
        <v>9361</v>
      </c>
      <c r="AC36" s="64">
        <v>9395</v>
      </c>
      <c r="AD36" s="64">
        <v>9286</v>
      </c>
      <c r="AE36" s="64">
        <v>9276</v>
      </c>
      <c r="AF36" s="64">
        <v>9302</v>
      </c>
      <c r="AG36" s="64">
        <v>9256</v>
      </c>
    </row>
    <row r="37" spans="1:33" customFormat="1" x14ac:dyDescent="0.25">
      <c r="A37" s="29" t="s">
        <v>168</v>
      </c>
      <c r="B37" s="64">
        <v>10486</v>
      </c>
      <c r="C37" s="64">
        <v>10525</v>
      </c>
      <c r="D37" s="64">
        <v>10581</v>
      </c>
      <c r="E37" s="64">
        <v>10547</v>
      </c>
      <c r="F37" s="64">
        <v>10579</v>
      </c>
      <c r="G37" s="64">
        <v>10613</v>
      </c>
      <c r="H37" s="64">
        <v>10686</v>
      </c>
      <c r="I37" s="64">
        <v>10622</v>
      </c>
      <c r="J37" s="64">
        <v>10717</v>
      </c>
      <c r="K37" s="64">
        <v>10666</v>
      </c>
      <c r="L37" s="64">
        <v>10697</v>
      </c>
      <c r="M37" s="64">
        <v>10711</v>
      </c>
      <c r="N37" s="64">
        <v>10680</v>
      </c>
      <c r="O37" s="64">
        <v>10757</v>
      </c>
      <c r="P37" s="64">
        <v>10753</v>
      </c>
      <c r="Q37" s="64">
        <v>10678</v>
      </c>
      <c r="R37" s="64">
        <v>10726</v>
      </c>
      <c r="S37" s="64">
        <v>10779</v>
      </c>
      <c r="T37" s="64">
        <v>10826</v>
      </c>
      <c r="U37" s="64">
        <v>10686</v>
      </c>
      <c r="V37" s="64">
        <v>10710</v>
      </c>
      <c r="W37" s="64">
        <v>10757</v>
      </c>
      <c r="X37" s="64">
        <v>10751</v>
      </c>
      <c r="Y37" s="64">
        <v>10818</v>
      </c>
      <c r="Z37" s="64">
        <v>10781</v>
      </c>
      <c r="AA37" s="64">
        <v>10787</v>
      </c>
      <c r="AB37" s="64">
        <v>10755</v>
      </c>
      <c r="AC37" s="64">
        <v>10646</v>
      </c>
      <c r="AD37" s="64">
        <v>10743</v>
      </c>
      <c r="AE37" s="64">
        <v>10792</v>
      </c>
      <c r="AF37" s="64">
        <v>10793</v>
      </c>
      <c r="AG37" s="64">
        <v>10707</v>
      </c>
    </row>
    <row r="38" spans="1:33" customFormat="1" x14ac:dyDescent="0.25">
      <c r="A38" s="29" t="s">
        <v>169</v>
      </c>
      <c r="B38" s="64">
        <v>2320</v>
      </c>
      <c r="C38" s="64">
        <v>2201</v>
      </c>
      <c r="D38" s="64">
        <v>2228</v>
      </c>
      <c r="E38" s="64">
        <v>2198</v>
      </c>
      <c r="F38" s="64">
        <v>2253</v>
      </c>
      <c r="G38" s="64">
        <v>2296</v>
      </c>
      <c r="H38" s="64">
        <v>2190</v>
      </c>
      <c r="I38" s="64">
        <v>2216</v>
      </c>
      <c r="J38" s="64">
        <v>2197</v>
      </c>
      <c r="K38" s="64">
        <v>2261</v>
      </c>
      <c r="L38" s="64">
        <v>2267</v>
      </c>
      <c r="M38" s="64">
        <v>2347</v>
      </c>
      <c r="N38" s="64">
        <v>2365</v>
      </c>
      <c r="O38" s="64">
        <v>2184</v>
      </c>
      <c r="P38" s="64">
        <v>2179</v>
      </c>
      <c r="Q38" s="64">
        <v>2168</v>
      </c>
      <c r="R38" s="64">
        <v>2275</v>
      </c>
      <c r="S38" s="64">
        <v>2296</v>
      </c>
      <c r="T38" s="64">
        <v>2222</v>
      </c>
      <c r="U38" s="64">
        <v>2201</v>
      </c>
      <c r="V38" s="64">
        <v>2219</v>
      </c>
      <c r="W38" s="64">
        <v>2288</v>
      </c>
      <c r="X38" s="64">
        <v>2398</v>
      </c>
      <c r="Y38" s="64">
        <v>2282</v>
      </c>
      <c r="Z38" s="64">
        <v>2367</v>
      </c>
      <c r="AA38" s="64">
        <v>2261</v>
      </c>
      <c r="AB38" s="64">
        <v>2328</v>
      </c>
      <c r="AC38" s="64">
        <v>2275</v>
      </c>
      <c r="AD38" s="64">
        <v>2257</v>
      </c>
      <c r="AE38" s="64">
        <v>2101</v>
      </c>
      <c r="AF38" s="64">
        <v>2119</v>
      </c>
      <c r="AG38" s="64">
        <v>2232</v>
      </c>
    </row>
    <row r="39" spans="1:33" customFormat="1" x14ac:dyDescent="0.25">
      <c r="A39" s="29" t="s">
        <v>170</v>
      </c>
      <c r="B39" s="64">
        <v>26706</v>
      </c>
      <c r="C39" s="64">
        <v>26669</v>
      </c>
      <c r="D39" s="64">
        <v>26696</v>
      </c>
      <c r="E39" s="64">
        <v>26535</v>
      </c>
      <c r="F39" s="64">
        <v>26709</v>
      </c>
      <c r="G39" s="64">
        <v>26653</v>
      </c>
      <c r="H39" s="64">
        <v>26832</v>
      </c>
      <c r="I39" s="64">
        <v>26549</v>
      </c>
      <c r="J39" s="64">
        <v>26735</v>
      </c>
      <c r="K39" s="64">
        <v>26655</v>
      </c>
      <c r="L39" s="64">
        <v>26585</v>
      </c>
      <c r="M39" s="64">
        <v>26724</v>
      </c>
      <c r="N39" s="64">
        <v>27743</v>
      </c>
      <c r="O39" s="64">
        <v>28115</v>
      </c>
      <c r="P39" s="64">
        <v>28007</v>
      </c>
      <c r="Q39" s="64">
        <v>28349</v>
      </c>
      <c r="R39" s="64">
        <v>27904</v>
      </c>
      <c r="S39" s="64">
        <v>28126</v>
      </c>
      <c r="T39" s="64">
        <v>28284</v>
      </c>
      <c r="U39" s="64">
        <v>27841</v>
      </c>
      <c r="V39" s="64">
        <v>27781</v>
      </c>
      <c r="W39" s="64">
        <v>27913</v>
      </c>
      <c r="X39" s="64">
        <v>27829</v>
      </c>
      <c r="Y39" s="64">
        <v>28030</v>
      </c>
      <c r="Z39" s="64">
        <v>28334</v>
      </c>
      <c r="AA39" s="64">
        <v>28367</v>
      </c>
      <c r="AB39" s="64">
        <v>27573</v>
      </c>
      <c r="AC39" s="64">
        <v>27309</v>
      </c>
      <c r="AD39" s="64">
        <v>27372</v>
      </c>
      <c r="AE39" s="64">
        <v>27716</v>
      </c>
      <c r="AF39" s="64">
        <v>27963</v>
      </c>
      <c r="AG39" s="64">
        <v>27542</v>
      </c>
    </row>
    <row r="40" spans="1:33" customFormat="1" x14ac:dyDescent="0.25">
      <c r="A40" s="29" t="s">
        <v>171</v>
      </c>
      <c r="B40" s="64">
        <v>20638</v>
      </c>
      <c r="C40" s="64">
        <v>20746</v>
      </c>
      <c r="D40" s="64">
        <v>20839</v>
      </c>
      <c r="E40" s="64">
        <v>20878</v>
      </c>
      <c r="F40" s="64">
        <v>20883</v>
      </c>
      <c r="G40" s="64">
        <v>20856</v>
      </c>
      <c r="H40" s="64">
        <v>21106</v>
      </c>
      <c r="I40" s="64">
        <v>21081</v>
      </c>
      <c r="J40" s="64">
        <v>20855</v>
      </c>
      <c r="K40" s="64">
        <v>20707</v>
      </c>
      <c r="L40" s="64">
        <v>20833</v>
      </c>
      <c r="M40" s="64">
        <v>20801</v>
      </c>
      <c r="N40" s="64">
        <v>20710</v>
      </c>
      <c r="O40" s="64">
        <v>20973</v>
      </c>
      <c r="P40" s="64">
        <v>21077</v>
      </c>
      <c r="Q40" s="64">
        <v>20856</v>
      </c>
      <c r="R40" s="64">
        <v>20904</v>
      </c>
      <c r="S40" s="64">
        <v>20956</v>
      </c>
      <c r="T40" s="64">
        <v>21033</v>
      </c>
      <c r="U40" s="64">
        <v>20963</v>
      </c>
      <c r="V40" s="64">
        <v>21016</v>
      </c>
      <c r="W40" s="64">
        <v>21106</v>
      </c>
      <c r="X40" s="64">
        <v>21047</v>
      </c>
      <c r="Y40" s="64">
        <v>21141</v>
      </c>
      <c r="Z40" s="64">
        <v>21156</v>
      </c>
      <c r="AA40" s="64">
        <v>21123</v>
      </c>
      <c r="AB40" s="64">
        <v>20787</v>
      </c>
      <c r="AC40" s="64">
        <v>20674</v>
      </c>
      <c r="AD40" s="64">
        <v>20938</v>
      </c>
      <c r="AE40" s="64">
        <v>21098</v>
      </c>
      <c r="AF40" s="64">
        <v>21065</v>
      </c>
      <c r="AG40" s="64">
        <v>21004</v>
      </c>
    </row>
    <row r="41" spans="1:33" customFormat="1" x14ac:dyDescent="0.25">
      <c r="A41" s="29" t="s">
        <v>172</v>
      </c>
      <c r="B41" s="64">
        <v>5279</v>
      </c>
      <c r="C41" s="64">
        <v>5206</v>
      </c>
      <c r="D41" s="64">
        <v>5258</v>
      </c>
      <c r="E41" s="64">
        <v>5230</v>
      </c>
      <c r="F41" s="64">
        <v>5286</v>
      </c>
      <c r="G41" s="64">
        <v>5314</v>
      </c>
      <c r="H41" s="64">
        <v>5229</v>
      </c>
      <c r="I41" s="64">
        <v>5241</v>
      </c>
      <c r="J41" s="64">
        <v>5231</v>
      </c>
      <c r="K41" s="64">
        <v>5194</v>
      </c>
      <c r="L41" s="64">
        <v>5150</v>
      </c>
      <c r="M41" s="64">
        <v>5122</v>
      </c>
      <c r="N41" s="64">
        <v>5172</v>
      </c>
      <c r="O41" s="64">
        <v>5090</v>
      </c>
      <c r="P41" s="64">
        <v>5043</v>
      </c>
      <c r="Q41" s="64">
        <v>5327</v>
      </c>
      <c r="R41" s="64">
        <v>5415</v>
      </c>
      <c r="S41" s="64">
        <v>5387</v>
      </c>
      <c r="T41" s="64">
        <v>5368</v>
      </c>
      <c r="U41" s="64">
        <v>5445</v>
      </c>
      <c r="V41" s="64">
        <v>5507</v>
      </c>
      <c r="W41" s="64">
        <v>5516</v>
      </c>
      <c r="X41" s="64">
        <v>5577</v>
      </c>
      <c r="Y41" s="64">
        <v>5448</v>
      </c>
      <c r="Z41" s="64">
        <v>5589</v>
      </c>
      <c r="AA41" s="64">
        <v>5485</v>
      </c>
      <c r="AB41" s="64">
        <v>5504</v>
      </c>
      <c r="AC41" s="64">
        <v>5598</v>
      </c>
      <c r="AD41" s="64">
        <v>5617</v>
      </c>
      <c r="AE41" s="64">
        <v>5517</v>
      </c>
      <c r="AF41" s="64">
        <v>5548</v>
      </c>
      <c r="AG41" s="64">
        <v>5619</v>
      </c>
    </row>
    <row r="42" spans="1:33" customFormat="1" x14ac:dyDescent="0.25">
      <c r="A42" s="29" t="s">
        <v>173</v>
      </c>
      <c r="B42" s="64">
        <v>14365</v>
      </c>
      <c r="C42" s="64">
        <v>14473</v>
      </c>
      <c r="D42" s="64">
        <v>14593</v>
      </c>
      <c r="E42" s="64">
        <v>14571</v>
      </c>
      <c r="F42" s="64">
        <v>14600</v>
      </c>
      <c r="G42" s="64">
        <v>14625</v>
      </c>
      <c r="H42" s="64">
        <v>14728</v>
      </c>
      <c r="I42" s="64">
        <v>14662</v>
      </c>
      <c r="J42" s="64">
        <v>14816</v>
      </c>
      <c r="K42" s="64">
        <v>14714</v>
      </c>
      <c r="L42" s="64">
        <v>14710</v>
      </c>
      <c r="M42" s="64">
        <v>14698</v>
      </c>
      <c r="N42" s="64">
        <v>14642</v>
      </c>
      <c r="O42" s="64">
        <v>14836</v>
      </c>
      <c r="P42" s="64">
        <v>14829</v>
      </c>
      <c r="Q42" s="64">
        <v>14786</v>
      </c>
      <c r="R42" s="64">
        <v>14794</v>
      </c>
      <c r="S42" s="64">
        <v>14837</v>
      </c>
      <c r="T42" s="64">
        <v>14933</v>
      </c>
      <c r="U42" s="64">
        <v>14744</v>
      </c>
      <c r="V42" s="64">
        <v>14801</v>
      </c>
      <c r="W42" s="64">
        <v>14851</v>
      </c>
      <c r="X42" s="64">
        <v>14790</v>
      </c>
      <c r="Y42" s="64">
        <v>14872</v>
      </c>
      <c r="Z42" s="64">
        <v>14779</v>
      </c>
      <c r="AA42" s="64">
        <v>14884</v>
      </c>
      <c r="AB42" s="64">
        <v>14859</v>
      </c>
      <c r="AC42" s="64">
        <v>14735</v>
      </c>
      <c r="AD42" s="64">
        <v>14847</v>
      </c>
      <c r="AE42" s="64">
        <v>14937</v>
      </c>
      <c r="AF42" s="64">
        <v>14967</v>
      </c>
      <c r="AG42" s="64">
        <v>14851</v>
      </c>
    </row>
    <row r="43" spans="1:33" customFormat="1" x14ac:dyDescent="0.25">
      <c r="A43" s="29" t="s">
        <v>58</v>
      </c>
      <c r="B43" s="64">
        <v>54148</v>
      </c>
      <c r="C43" s="64">
        <v>54476</v>
      </c>
      <c r="D43" s="64">
        <v>54691</v>
      </c>
      <c r="E43" s="64">
        <v>54617</v>
      </c>
      <c r="F43" s="64">
        <v>54722</v>
      </c>
      <c r="G43" s="64">
        <v>55049</v>
      </c>
      <c r="H43" s="64">
        <v>55373</v>
      </c>
      <c r="I43" s="64">
        <v>54943</v>
      </c>
      <c r="J43" s="64">
        <v>55388</v>
      </c>
      <c r="K43" s="64">
        <v>55050</v>
      </c>
      <c r="L43" s="64">
        <v>55133</v>
      </c>
      <c r="M43" s="64">
        <v>55127</v>
      </c>
      <c r="N43" s="64">
        <v>55010</v>
      </c>
      <c r="O43" s="64">
        <v>55530</v>
      </c>
      <c r="P43" s="64">
        <v>55439</v>
      </c>
      <c r="Q43" s="64">
        <v>55217</v>
      </c>
      <c r="R43" s="64">
        <v>55332</v>
      </c>
      <c r="S43" s="64">
        <v>55612</v>
      </c>
      <c r="T43" s="64">
        <v>55892</v>
      </c>
      <c r="U43" s="64">
        <v>55067</v>
      </c>
      <c r="V43" s="64">
        <v>55225</v>
      </c>
      <c r="W43" s="64">
        <v>55417</v>
      </c>
      <c r="X43" s="64">
        <v>55298</v>
      </c>
      <c r="Y43" s="64">
        <v>55558</v>
      </c>
      <c r="Z43" s="64">
        <v>55375</v>
      </c>
      <c r="AA43" s="64">
        <v>55477</v>
      </c>
      <c r="AB43" s="64">
        <v>55445</v>
      </c>
      <c r="AC43" s="64">
        <v>54880</v>
      </c>
      <c r="AD43" s="64">
        <v>55348</v>
      </c>
      <c r="AE43" s="64">
        <v>55704</v>
      </c>
      <c r="AF43" s="64">
        <v>55800</v>
      </c>
      <c r="AG43" s="64">
        <v>55397</v>
      </c>
    </row>
    <row r="44" spans="1:33" customFormat="1" x14ac:dyDescent="0.25">
      <c r="A44" s="29" t="s">
        <v>57</v>
      </c>
      <c r="B44" s="64">
        <v>11486</v>
      </c>
      <c r="C44" s="64">
        <v>11544</v>
      </c>
      <c r="D44" s="64">
        <v>11547</v>
      </c>
      <c r="E44" s="64">
        <v>11534</v>
      </c>
      <c r="F44" s="64">
        <v>11538</v>
      </c>
      <c r="G44" s="64">
        <v>11639</v>
      </c>
      <c r="H44" s="64">
        <v>11701</v>
      </c>
      <c r="I44" s="64">
        <v>11589</v>
      </c>
      <c r="J44" s="64">
        <v>11697</v>
      </c>
      <c r="K44" s="64">
        <v>11577</v>
      </c>
      <c r="L44" s="64">
        <v>11619</v>
      </c>
      <c r="M44" s="64">
        <v>11598</v>
      </c>
      <c r="N44" s="64">
        <v>11544</v>
      </c>
      <c r="O44" s="64">
        <v>11695</v>
      </c>
      <c r="P44" s="64">
        <v>11695</v>
      </c>
      <c r="Q44" s="64">
        <v>11616</v>
      </c>
      <c r="R44" s="64">
        <v>11610</v>
      </c>
      <c r="S44" s="64">
        <v>11740</v>
      </c>
      <c r="T44" s="64">
        <v>11795</v>
      </c>
      <c r="U44" s="64">
        <v>11582</v>
      </c>
      <c r="V44" s="64">
        <v>11601</v>
      </c>
      <c r="W44" s="64">
        <v>11681</v>
      </c>
      <c r="X44" s="64">
        <v>11604</v>
      </c>
      <c r="Y44" s="64">
        <v>11651</v>
      </c>
      <c r="Z44" s="64">
        <v>11633</v>
      </c>
      <c r="AA44" s="64">
        <v>11699</v>
      </c>
      <c r="AB44" s="64">
        <v>11667</v>
      </c>
      <c r="AC44" s="64">
        <v>11526</v>
      </c>
      <c r="AD44" s="64">
        <v>11628</v>
      </c>
      <c r="AE44" s="64">
        <v>11730</v>
      </c>
      <c r="AF44" s="64">
        <v>11736</v>
      </c>
      <c r="AG44" s="64">
        <v>11629</v>
      </c>
    </row>
    <row r="45" spans="1:33" customFormat="1" x14ac:dyDescent="0.25">
      <c r="A45" s="29" t="s">
        <v>174</v>
      </c>
      <c r="B45" s="64">
        <v>32269</v>
      </c>
      <c r="C45" s="64">
        <v>32616</v>
      </c>
      <c r="D45" s="64">
        <v>32759</v>
      </c>
      <c r="E45" s="64">
        <v>32800</v>
      </c>
      <c r="F45" s="64">
        <v>32751</v>
      </c>
      <c r="G45" s="64">
        <v>33029</v>
      </c>
      <c r="H45" s="64">
        <v>33042</v>
      </c>
      <c r="I45" s="64">
        <v>32756</v>
      </c>
      <c r="J45" s="64">
        <v>33384</v>
      </c>
      <c r="K45" s="64">
        <v>32932</v>
      </c>
      <c r="L45" s="64">
        <v>32973</v>
      </c>
      <c r="M45" s="64">
        <v>32966</v>
      </c>
      <c r="N45" s="64">
        <v>32857</v>
      </c>
      <c r="O45" s="64">
        <v>33355</v>
      </c>
      <c r="P45" s="64">
        <v>33322</v>
      </c>
      <c r="Q45" s="64">
        <v>33119</v>
      </c>
      <c r="R45" s="64">
        <v>32951</v>
      </c>
      <c r="S45" s="64">
        <v>33380</v>
      </c>
      <c r="T45" s="64">
        <v>33291</v>
      </c>
      <c r="U45" s="64">
        <v>32880</v>
      </c>
      <c r="V45" s="64">
        <v>33299</v>
      </c>
      <c r="W45" s="64">
        <v>33301</v>
      </c>
      <c r="X45" s="64">
        <v>33082</v>
      </c>
      <c r="Y45" s="64">
        <v>33025</v>
      </c>
      <c r="Z45" s="64">
        <v>33155</v>
      </c>
      <c r="AA45" s="64">
        <v>33062</v>
      </c>
      <c r="AB45" s="64">
        <v>33058</v>
      </c>
      <c r="AC45" s="64">
        <v>32996</v>
      </c>
      <c r="AD45" s="64">
        <v>33098</v>
      </c>
      <c r="AE45" s="64">
        <v>33224</v>
      </c>
      <c r="AF45" s="64">
        <v>33343</v>
      </c>
      <c r="AG45" s="64">
        <v>32927</v>
      </c>
    </row>
    <row r="46" spans="1:33" customFormat="1" x14ac:dyDescent="0.25">
      <c r="A46" s="29" t="s">
        <v>175</v>
      </c>
      <c r="B46" s="64">
        <v>18398</v>
      </c>
      <c r="C46" s="64">
        <v>18314</v>
      </c>
      <c r="D46" s="64">
        <v>18396</v>
      </c>
      <c r="E46" s="64">
        <v>18426</v>
      </c>
      <c r="F46" s="64">
        <v>18447</v>
      </c>
      <c r="G46" s="64">
        <v>18476</v>
      </c>
      <c r="H46" s="64">
        <v>18650</v>
      </c>
      <c r="I46" s="64">
        <v>18360</v>
      </c>
      <c r="J46" s="64">
        <v>18649</v>
      </c>
      <c r="K46" s="64">
        <v>18602</v>
      </c>
      <c r="L46" s="64">
        <v>18549</v>
      </c>
      <c r="M46" s="64">
        <v>18529</v>
      </c>
      <c r="N46" s="64">
        <v>18625</v>
      </c>
      <c r="O46" s="64">
        <v>18770</v>
      </c>
      <c r="P46" s="64">
        <v>18704</v>
      </c>
      <c r="Q46" s="64">
        <v>18580</v>
      </c>
      <c r="R46" s="64">
        <v>18533</v>
      </c>
      <c r="S46" s="64">
        <v>18572</v>
      </c>
      <c r="T46" s="64">
        <v>18562</v>
      </c>
      <c r="U46" s="64">
        <v>18344</v>
      </c>
      <c r="V46" s="64">
        <v>18402</v>
      </c>
      <c r="W46" s="64">
        <v>18410</v>
      </c>
      <c r="X46" s="64">
        <v>18361</v>
      </c>
      <c r="Y46" s="64">
        <v>18397</v>
      </c>
      <c r="Z46" s="64">
        <v>18520</v>
      </c>
      <c r="AA46" s="64">
        <v>18434</v>
      </c>
      <c r="AB46" s="64">
        <v>18419</v>
      </c>
      <c r="AC46" s="64">
        <v>18183</v>
      </c>
      <c r="AD46" s="64">
        <v>18359</v>
      </c>
      <c r="AE46" s="64">
        <v>18381</v>
      </c>
      <c r="AF46" s="64">
        <v>18366</v>
      </c>
      <c r="AG46" s="64">
        <v>18277</v>
      </c>
    </row>
    <row r="47" spans="1:33" customFormat="1" x14ac:dyDescent="0.25">
      <c r="A47" s="29" t="s">
        <v>176</v>
      </c>
      <c r="B47" s="64">
        <v>19498</v>
      </c>
      <c r="C47" s="64">
        <v>19763</v>
      </c>
      <c r="D47" s="64">
        <v>19928</v>
      </c>
      <c r="E47" s="64">
        <v>19918</v>
      </c>
      <c r="F47" s="64">
        <v>19953</v>
      </c>
      <c r="G47" s="64">
        <v>19983</v>
      </c>
      <c r="H47" s="64">
        <v>20164</v>
      </c>
      <c r="I47" s="64">
        <v>20040</v>
      </c>
      <c r="J47" s="64">
        <v>20232</v>
      </c>
      <c r="K47" s="64">
        <v>20135</v>
      </c>
      <c r="L47" s="64">
        <v>20175</v>
      </c>
      <c r="M47" s="64">
        <v>20187</v>
      </c>
      <c r="N47" s="64">
        <v>20084</v>
      </c>
      <c r="O47" s="64">
        <v>20329</v>
      </c>
      <c r="P47" s="64">
        <v>20344</v>
      </c>
      <c r="Q47" s="64">
        <v>20241</v>
      </c>
      <c r="R47" s="64">
        <v>20294</v>
      </c>
      <c r="S47" s="64">
        <v>20342</v>
      </c>
      <c r="T47" s="64">
        <v>20444</v>
      </c>
      <c r="U47" s="64">
        <v>20183</v>
      </c>
      <c r="V47" s="64">
        <v>20266</v>
      </c>
      <c r="W47" s="64">
        <v>20331</v>
      </c>
      <c r="X47" s="64">
        <v>20301</v>
      </c>
      <c r="Y47" s="64">
        <v>20428</v>
      </c>
      <c r="Z47" s="64">
        <v>20198</v>
      </c>
      <c r="AA47" s="64">
        <v>20350</v>
      </c>
      <c r="AB47" s="64">
        <v>20359</v>
      </c>
      <c r="AC47" s="64">
        <v>20210</v>
      </c>
      <c r="AD47" s="64">
        <v>20355</v>
      </c>
      <c r="AE47" s="64">
        <v>20433</v>
      </c>
      <c r="AF47" s="64">
        <v>20483</v>
      </c>
      <c r="AG47" s="64">
        <v>20299</v>
      </c>
    </row>
    <row r="48" spans="1:33" customFormat="1" x14ac:dyDescent="0.25">
      <c r="A48" s="29" t="s">
        <v>177</v>
      </c>
      <c r="B48" s="64">
        <v>4845</v>
      </c>
      <c r="C48" s="64">
        <v>4836</v>
      </c>
      <c r="D48" s="64">
        <v>4848</v>
      </c>
      <c r="E48" s="64">
        <v>4831</v>
      </c>
      <c r="F48" s="64">
        <v>4835</v>
      </c>
      <c r="G48" s="64">
        <v>4844</v>
      </c>
      <c r="H48" s="64">
        <v>4881</v>
      </c>
      <c r="I48" s="64">
        <v>4856</v>
      </c>
      <c r="J48" s="64">
        <v>4824</v>
      </c>
      <c r="K48" s="64">
        <v>4880</v>
      </c>
      <c r="L48" s="64">
        <v>4920</v>
      </c>
      <c r="M48" s="64">
        <v>4924</v>
      </c>
      <c r="N48" s="64">
        <v>4842</v>
      </c>
      <c r="O48" s="64">
        <v>4808</v>
      </c>
      <c r="P48" s="64">
        <v>4781</v>
      </c>
      <c r="Q48" s="64">
        <v>4759</v>
      </c>
      <c r="R48" s="64">
        <v>4806</v>
      </c>
      <c r="S48" s="64">
        <v>4825</v>
      </c>
      <c r="T48" s="64">
        <v>4809</v>
      </c>
      <c r="U48" s="64">
        <v>4776</v>
      </c>
      <c r="V48" s="64">
        <v>4787</v>
      </c>
      <c r="W48" s="64">
        <v>4808</v>
      </c>
      <c r="X48" s="64">
        <v>4824</v>
      </c>
      <c r="Y48" s="64">
        <v>4827</v>
      </c>
      <c r="Z48" s="64">
        <v>4844</v>
      </c>
      <c r="AA48" s="64">
        <v>4818</v>
      </c>
      <c r="AB48" s="64">
        <v>4776</v>
      </c>
      <c r="AC48" s="64">
        <v>4741</v>
      </c>
      <c r="AD48" s="64">
        <v>4786</v>
      </c>
      <c r="AE48" s="64">
        <v>4758</v>
      </c>
      <c r="AF48" s="64">
        <v>4737</v>
      </c>
      <c r="AG48" s="64">
        <v>4780</v>
      </c>
    </row>
    <row r="49" spans="1:33" customFormat="1" x14ac:dyDescent="0.25">
      <c r="A49" s="29" t="s">
        <v>112</v>
      </c>
      <c r="B49" s="64">
        <v>135614</v>
      </c>
      <c r="C49" s="64">
        <v>137186</v>
      </c>
      <c r="D49" s="64">
        <v>138259</v>
      </c>
      <c r="E49" s="64">
        <v>138555</v>
      </c>
      <c r="F49" s="64">
        <v>139050</v>
      </c>
      <c r="G49" s="64">
        <v>139444</v>
      </c>
      <c r="H49" s="64">
        <v>140510</v>
      </c>
      <c r="I49" s="64">
        <v>138772</v>
      </c>
      <c r="J49" s="64">
        <v>137861</v>
      </c>
      <c r="K49" s="64">
        <v>140534</v>
      </c>
      <c r="L49" s="64">
        <v>140941</v>
      </c>
      <c r="M49" s="64">
        <v>139451</v>
      </c>
      <c r="N49" s="64">
        <v>138936</v>
      </c>
      <c r="O49" s="64">
        <v>141965</v>
      </c>
      <c r="P49" s="64">
        <v>143136</v>
      </c>
      <c r="Q49" s="64">
        <v>140882</v>
      </c>
      <c r="R49" s="64">
        <v>141635</v>
      </c>
      <c r="S49" s="64">
        <v>141624</v>
      </c>
      <c r="T49" s="64">
        <v>142548</v>
      </c>
      <c r="U49" s="64">
        <v>140011</v>
      </c>
      <c r="V49" s="64">
        <v>140336</v>
      </c>
      <c r="W49" s="64">
        <v>140556</v>
      </c>
      <c r="X49" s="64">
        <v>139848</v>
      </c>
      <c r="Y49" s="64">
        <v>140168</v>
      </c>
      <c r="Z49" s="64">
        <v>140341</v>
      </c>
      <c r="AA49" s="64">
        <v>140941</v>
      </c>
      <c r="AB49" s="64">
        <v>140331</v>
      </c>
      <c r="AC49" s="64">
        <v>138887</v>
      </c>
      <c r="AD49" s="64">
        <v>140185</v>
      </c>
      <c r="AE49" s="64">
        <v>142040</v>
      </c>
      <c r="AF49" s="64">
        <v>141829</v>
      </c>
      <c r="AG49" s="64">
        <v>140380</v>
      </c>
    </row>
    <row r="50" spans="1:33" customFormat="1" x14ac:dyDescent="0.25">
      <c r="A50" s="29" t="s">
        <v>59</v>
      </c>
      <c r="B50" s="64">
        <v>2007</v>
      </c>
      <c r="C50" s="64">
        <v>2001</v>
      </c>
      <c r="D50" s="64">
        <v>1995</v>
      </c>
      <c r="E50" s="64">
        <v>1981</v>
      </c>
      <c r="F50" s="64">
        <v>1992</v>
      </c>
      <c r="G50" s="64">
        <v>1979</v>
      </c>
      <c r="H50" s="64">
        <v>1987</v>
      </c>
      <c r="I50" s="64">
        <v>1978</v>
      </c>
      <c r="J50" s="64">
        <v>1982</v>
      </c>
      <c r="K50" s="64">
        <v>1977</v>
      </c>
      <c r="L50" s="64">
        <v>1983</v>
      </c>
      <c r="M50" s="64">
        <v>1993</v>
      </c>
      <c r="N50" s="64">
        <v>2004</v>
      </c>
      <c r="O50" s="64">
        <v>1989</v>
      </c>
      <c r="P50" s="64">
        <v>1995</v>
      </c>
      <c r="Q50" s="64">
        <v>1966</v>
      </c>
      <c r="R50" s="64">
        <v>1984</v>
      </c>
      <c r="S50" s="64">
        <v>2001</v>
      </c>
      <c r="T50" s="64">
        <v>1985</v>
      </c>
      <c r="U50" s="64">
        <v>1961</v>
      </c>
      <c r="V50" s="64">
        <v>1965</v>
      </c>
      <c r="W50" s="64">
        <v>1998</v>
      </c>
      <c r="X50" s="64">
        <v>1998</v>
      </c>
      <c r="Y50" s="64">
        <v>2000</v>
      </c>
      <c r="Z50" s="64">
        <v>2025</v>
      </c>
      <c r="AA50" s="64">
        <v>1989</v>
      </c>
      <c r="AB50" s="64">
        <v>1984</v>
      </c>
      <c r="AC50" s="64">
        <v>1943</v>
      </c>
      <c r="AD50" s="64">
        <v>1954</v>
      </c>
      <c r="AE50" s="64">
        <v>1940</v>
      </c>
      <c r="AF50" s="64">
        <v>1942</v>
      </c>
      <c r="AG50" s="64">
        <v>1937</v>
      </c>
    </row>
    <row r="51" spans="1:33" customFormat="1" x14ac:dyDescent="0.25">
      <c r="A51" s="29" t="s">
        <v>178</v>
      </c>
      <c r="B51" s="64">
        <v>70654</v>
      </c>
      <c r="C51" s="64">
        <v>71396</v>
      </c>
      <c r="D51" s="64">
        <v>71658</v>
      </c>
      <c r="E51" s="64">
        <v>71817</v>
      </c>
      <c r="F51" s="64">
        <v>71727</v>
      </c>
      <c r="G51" s="64">
        <v>72351</v>
      </c>
      <c r="H51" s="64">
        <v>72345</v>
      </c>
      <c r="I51" s="64">
        <v>71734</v>
      </c>
      <c r="J51" s="64">
        <v>73024</v>
      </c>
      <c r="K51" s="64">
        <v>72105</v>
      </c>
      <c r="L51" s="64">
        <v>72213</v>
      </c>
      <c r="M51" s="64">
        <v>72187</v>
      </c>
      <c r="N51" s="64">
        <v>71996</v>
      </c>
      <c r="O51" s="64">
        <v>72979</v>
      </c>
      <c r="P51" s="64">
        <v>72869</v>
      </c>
      <c r="Q51" s="64">
        <v>72487</v>
      </c>
      <c r="R51" s="64">
        <v>72160</v>
      </c>
      <c r="S51" s="64">
        <v>73054</v>
      </c>
      <c r="T51" s="64">
        <v>72958</v>
      </c>
      <c r="U51" s="64">
        <v>71994</v>
      </c>
      <c r="V51" s="64">
        <v>72954</v>
      </c>
      <c r="W51" s="64">
        <v>72987</v>
      </c>
      <c r="X51" s="64">
        <v>72468</v>
      </c>
      <c r="Y51" s="64">
        <v>72244</v>
      </c>
      <c r="Z51" s="64">
        <v>72632</v>
      </c>
      <c r="AA51" s="64">
        <v>72856</v>
      </c>
      <c r="AB51" s="64">
        <v>72358</v>
      </c>
      <c r="AC51" s="64">
        <v>72237</v>
      </c>
      <c r="AD51" s="64">
        <v>72410</v>
      </c>
      <c r="AE51" s="64">
        <v>72607</v>
      </c>
      <c r="AF51" s="64">
        <v>72945</v>
      </c>
      <c r="AG51" s="64">
        <v>72161</v>
      </c>
    </row>
    <row r="52" spans="1:33" customFormat="1" x14ac:dyDescent="0.25">
      <c r="A52" s="29" t="s">
        <v>60</v>
      </c>
      <c r="B52" s="64">
        <v>10566</v>
      </c>
      <c r="C52" s="64">
        <v>10588</v>
      </c>
      <c r="D52" s="64">
        <v>10650</v>
      </c>
      <c r="E52" s="64">
        <v>10560</v>
      </c>
      <c r="F52" s="64">
        <v>10559</v>
      </c>
      <c r="G52" s="64">
        <v>10592</v>
      </c>
      <c r="H52" s="64">
        <v>10565</v>
      </c>
      <c r="I52" s="64">
        <v>10549</v>
      </c>
      <c r="J52" s="64">
        <v>10638</v>
      </c>
      <c r="K52" s="64">
        <v>10481</v>
      </c>
      <c r="L52" s="64">
        <v>10489</v>
      </c>
      <c r="M52" s="64">
        <v>10440</v>
      </c>
      <c r="N52" s="64">
        <v>10590</v>
      </c>
      <c r="O52" s="64">
        <v>10636</v>
      </c>
      <c r="P52" s="64">
        <v>10542</v>
      </c>
      <c r="Q52" s="64">
        <v>10431</v>
      </c>
      <c r="R52" s="64">
        <v>10433</v>
      </c>
      <c r="S52" s="64">
        <v>10515</v>
      </c>
      <c r="T52" s="64">
        <v>10502</v>
      </c>
      <c r="U52" s="64">
        <v>10357</v>
      </c>
      <c r="V52" s="64">
        <v>10359</v>
      </c>
      <c r="W52" s="64">
        <v>10501</v>
      </c>
      <c r="X52" s="64">
        <v>10520</v>
      </c>
      <c r="Y52" s="64">
        <v>10458</v>
      </c>
      <c r="Z52" s="64">
        <v>10538</v>
      </c>
      <c r="AA52" s="64">
        <v>10962</v>
      </c>
      <c r="AB52" s="64">
        <v>10499</v>
      </c>
      <c r="AC52" s="64">
        <v>10374</v>
      </c>
      <c r="AD52" s="64">
        <v>10384</v>
      </c>
      <c r="AE52" s="64">
        <v>10170</v>
      </c>
      <c r="AF52" s="64">
        <v>10204</v>
      </c>
      <c r="AG52" s="64">
        <v>10193</v>
      </c>
    </row>
    <row r="53" spans="1:33" customFormat="1" x14ac:dyDescent="0.25">
      <c r="A53" s="29" t="s">
        <v>179</v>
      </c>
      <c r="B53" s="64">
        <v>128394</v>
      </c>
      <c r="C53" s="64">
        <v>129742</v>
      </c>
      <c r="D53" s="64">
        <v>130486</v>
      </c>
      <c r="E53" s="64">
        <v>130465</v>
      </c>
      <c r="F53" s="64">
        <v>130733</v>
      </c>
      <c r="G53" s="64">
        <v>131164</v>
      </c>
      <c r="H53" s="64">
        <v>132137</v>
      </c>
      <c r="I53" s="64">
        <v>131261</v>
      </c>
      <c r="J53" s="64">
        <v>132623</v>
      </c>
      <c r="K53" s="64">
        <v>131840</v>
      </c>
      <c r="L53" s="64">
        <v>132003</v>
      </c>
      <c r="M53" s="64">
        <v>131950</v>
      </c>
      <c r="N53" s="64">
        <v>131330</v>
      </c>
      <c r="O53" s="64">
        <v>133090</v>
      </c>
      <c r="P53" s="64">
        <v>133086</v>
      </c>
      <c r="Q53" s="64">
        <v>132595</v>
      </c>
      <c r="R53" s="64">
        <v>132804</v>
      </c>
      <c r="S53" s="64">
        <v>133092</v>
      </c>
      <c r="T53" s="64">
        <v>133878</v>
      </c>
      <c r="U53" s="64">
        <v>132111</v>
      </c>
      <c r="V53" s="64">
        <v>132631</v>
      </c>
      <c r="W53" s="64">
        <v>133006</v>
      </c>
      <c r="X53" s="64">
        <v>132607</v>
      </c>
      <c r="Y53" s="64">
        <v>133367</v>
      </c>
      <c r="Z53" s="64">
        <v>132419</v>
      </c>
      <c r="AA53" s="64">
        <v>133107</v>
      </c>
      <c r="AB53" s="64">
        <v>133075</v>
      </c>
      <c r="AC53" s="64">
        <v>131957</v>
      </c>
      <c r="AD53" s="64">
        <v>133038</v>
      </c>
      <c r="AE53" s="64">
        <v>133739</v>
      </c>
      <c r="AF53" s="64">
        <v>134056</v>
      </c>
      <c r="AG53" s="64">
        <v>132979</v>
      </c>
    </row>
    <row r="54" spans="1:33" customFormat="1" x14ac:dyDescent="0.25">
      <c r="A54" s="29" t="s">
        <v>180</v>
      </c>
      <c r="B54" s="64">
        <v>59517</v>
      </c>
      <c r="C54" s="64">
        <v>59925</v>
      </c>
      <c r="D54" s="64">
        <v>60311</v>
      </c>
      <c r="E54" s="64">
        <v>60893</v>
      </c>
      <c r="F54" s="64">
        <v>60714</v>
      </c>
      <c r="G54" s="64">
        <v>61587</v>
      </c>
      <c r="H54" s="64">
        <v>61000</v>
      </c>
      <c r="I54" s="64">
        <v>60496</v>
      </c>
      <c r="J54" s="64">
        <v>61616</v>
      </c>
      <c r="K54" s="64">
        <v>61670</v>
      </c>
      <c r="L54" s="64">
        <v>61771</v>
      </c>
      <c r="M54" s="64">
        <v>61501</v>
      </c>
      <c r="N54" s="64">
        <v>61018</v>
      </c>
      <c r="O54" s="64">
        <v>61831</v>
      </c>
      <c r="P54" s="64">
        <v>61566</v>
      </c>
      <c r="Q54" s="64">
        <v>61084</v>
      </c>
      <c r="R54" s="64">
        <v>61154</v>
      </c>
      <c r="S54" s="64">
        <v>61556</v>
      </c>
      <c r="T54" s="64">
        <v>61281</v>
      </c>
      <c r="U54" s="64">
        <v>60521</v>
      </c>
      <c r="V54" s="64">
        <v>61510</v>
      </c>
      <c r="W54" s="64">
        <v>62306</v>
      </c>
      <c r="X54" s="64">
        <v>62428</v>
      </c>
      <c r="Y54" s="64">
        <v>61452</v>
      </c>
      <c r="Z54" s="64">
        <v>61134</v>
      </c>
      <c r="AA54" s="64">
        <v>61120</v>
      </c>
      <c r="AB54" s="64">
        <v>61031</v>
      </c>
      <c r="AC54" s="64">
        <v>60402</v>
      </c>
      <c r="AD54" s="64">
        <v>60531</v>
      </c>
      <c r="AE54" s="64">
        <v>60911</v>
      </c>
      <c r="AF54" s="64">
        <v>60859</v>
      </c>
      <c r="AG54" s="64">
        <v>60657</v>
      </c>
    </row>
    <row r="55" spans="1:33" customFormat="1" x14ac:dyDescent="0.25">
      <c r="A55" s="29" t="s">
        <v>61</v>
      </c>
      <c r="B55" s="64">
        <v>876</v>
      </c>
      <c r="C55" s="64">
        <v>854</v>
      </c>
      <c r="D55" s="64">
        <v>865</v>
      </c>
      <c r="E55" s="64">
        <v>857</v>
      </c>
      <c r="F55" s="64">
        <v>891</v>
      </c>
      <c r="G55" s="64">
        <v>889</v>
      </c>
      <c r="H55" s="64">
        <v>870</v>
      </c>
      <c r="I55" s="64">
        <v>872</v>
      </c>
      <c r="J55" s="64">
        <v>856</v>
      </c>
      <c r="K55" s="64">
        <v>859</v>
      </c>
      <c r="L55" s="64">
        <v>849</v>
      </c>
      <c r="M55" s="64">
        <v>860</v>
      </c>
      <c r="N55" s="64">
        <v>891</v>
      </c>
      <c r="O55" s="64">
        <v>833</v>
      </c>
      <c r="P55" s="64">
        <v>827</v>
      </c>
      <c r="Q55" s="64">
        <v>829</v>
      </c>
      <c r="R55" s="64">
        <v>866</v>
      </c>
      <c r="S55" s="64">
        <v>876</v>
      </c>
      <c r="T55" s="64">
        <v>868</v>
      </c>
      <c r="U55" s="64">
        <v>845</v>
      </c>
      <c r="V55" s="64">
        <v>849</v>
      </c>
      <c r="W55" s="64">
        <v>868</v>
      </c>
      <c r="X55" s="64">
        <v>887</v>
      </c>
      <c r="Y55" s="64">
        <v>852</v>
      </c>
      <c r="Z55" s="64">
        <v>880</v>
      </c>
      <c r="AA55" s="64">
        <v>843</v>
      </c>
      <c r="AB55" s="64">
        <v>846</v>
      </c>
      <c r="AC55" s="64">
        <v>833</v>
      </c>
      <c r="AD55" s="64">
        <v>840</v>
      </c>
      <c r="AE55" s="64">
        <v>847</v>
      </c>
      <c r="AF55" s="64">
        <v>867</v>
      </c>
      <c r="AG55" s="64">
        <v>900</v>
      </c>
    </row>
    <row r="56" spans="1:33" customFormat="1" x14ac:dyDescent="0.25">
      <c r="A56" s="29" t="s">
        <v>62</v>
      </c>
      <c r="B56" s="64">
        <v>133316</v>
      </c>
      <c r="C56" s="64">
        <v>134149</v>
      </c>
      <c r="D56" s="64">
        <v>134633</v>
      </c>
      <c r="E56" s="64">
        <v>134283</v>
      </c>
      <c r="F56" s="64">
        <v>134674</v>
      </c>
      <c r="G56" s="64">
        <v>135174</v>
      </c>
      <c r="H56" s="64">
        <v>136306</v>
      </c>
      <c r="I56" s="64">
        <v>135353</v>
      </c>
      <c r="J56" s="64">
        <v>136288</v>
      </c>
      <c r="K56" s="64">
        <v>135572</v>
      </c>
      <c r="L56" s="64">
        <v>135918</v>
      </c>
      <c r="M56" s="64">
        <v>135969</v>
      </c>
      <c r="N56" s="64">
        <v>135618</v>
      </c>
      <c r="O56" s="64">
        <v>137074</v>
      </c>
      <c r="P56" s="64">
        <v>137004</v>
      </c>
      <c r="Q56" s="64">
        <v>136077</v>
      </c>
      <c r="R56" s="64">
        <v>136412</v>
      </c>
      <c r="S56" s="64">
        <v>136957</v>
      </c>
      <c r="T56" s="64">
        <v>137698</v>
      </c>
      <c r="U56" s="64">
        <v>135670</v>
      </c>
      <c r="V56" s="64">
        <v>135847</v>
      </c>
      <c r="W56" s="64">
        <v>136333</v>
      </c>
      <c r="X56" s="64">
        <v>136161</v>
      </c>
      <c r="Y56" s="64">
        <v>137176</v>
      </c>
      <c r="Z56" s="64">
        <v>136798</v>
      </c>
      <c r="AA56" s="64">
        <v>136840</v>
      </c>
      <c r="AB56" s="64">
        <v>136586</v>
      </c>
      <c r="AC56" s="64">
        <v>135095</v>
      </c>
      <c r="AD56" s="64">
        <v>136461</v>
      </c>
      <c r="AE56" s="64">
        <v>137553</v>
      </c>
      <c r="AF56" s="64">
        <v>137622</v>
      </c>
      <c r="AG56" s="64">
        <v>136321</v>
      </c>
    </row>
    <row r="57" spans="1:33" customFormat="1" x14ac:dyDescent="0.25">
      <c r="A57" s="29" t="s">
        <v>63</v>
      </c>
      <c r="B57" s="64">
        <v>2817</v>
      </c>
      <c r="C57" s="64">
        <v>2725</v>
      </c>
      <c r="D57" s="64">
        <v>2744</v>
      </c>
      <c r="E57" s="64">
        <v>2999</v>
      </c>
      <c r="F57" s="64">
        <v>3004</v>
      </c>
      <c r="G57" s="64">
        <v>2788</v>
      </c>
      <c r="H57" s="64">
        <v>2761</v>
      </c>
      <c r="I57" s="64">
        <v>2676</v>
      </c>
      <c r="J57" s="64">
        <v>2663</v>
      </c>
      <c r="K57" s="64">
        <v>2725</v>
      </c>
      <c r="L57" s="64">
        <v>2709</v>
      </c>
      <c r="M57" s="64">
        <v>2693</v>
      </c>
      <c r="N57" s="64">
        <v>2836</v>
      </c>
      <c r="O57" s="64">
        <v>2805</v>
      </c>
      <c r="P57" s="64">
        <v>2730</v>
      </c>
      <c r="Q57" s="64">
        <v>2774</v>
      </c>
      <c r="R57" s="64">
        <v>2910</v>
      </c>
      <c r="S57" s="64">
        <v>2789</v>
      </c>
      <c r="T57" s="64">
        <v>2734</v>
      </c>
      <c r="U57" s="64">
        <v>2699</v>
      </c>
      <c r="V57" s="64">
        <v>2686</v>
      </c>
      <c r="W57" s="64">
        <v>2724</v>
      </c>
      <c r="X57" s="64">
        <v>2779</v>
      </c>
      <c r="Y57" s="64">
        <v>2724</v>
      </c>
      <c r="Z57" s="64">
        <v>2828</v>
      </c>
      <c r="AA57" s="64">
        <v>2769</v>
      </c>
      <c r="AB57" s="64">
        <v>2782</v>
      </c>
      <c r="AC57" s="64">
        <v>2743</v>
      </c>
      <c r="AD57" s="64">
        <v>2767</v>
      </c>
      <c r="AE57" s="64">
        <v>2678</v>
      </c>
      <c r="AF57" s="64">
        <v>2654</v>
      </c>
      <c r="AG57" s="64">
        <v>2699</v>
      </c>
    </row>
    <row r="58" spans="1:33" customFormat="1" x14ac:dyDescent="0.25">
      <c r="A58" s="29" t="s">
        <v>181</v>
      </c>
      <c r="B58" s="64">
        <v>413159</v>
      </c>
      <c r="C58" s="64">
        <v>417239</v>
      </c>
      <c r="D58" s="64">
        <v>419286</v>
      </c>
      <c r="E58" s="64">
        <v>418997</v>
      </c>
      <c r="F58" s="64">
        <v>419941</v>
      </c>
      <c r="G58" s="64">
        <v>420969</v>
      </c>
      <c r="H58" s="64">
        <v>424328</v>
      </c>
      <c r="I58" s="64">
        <v>421560</v>
      </c>
      <c r="J58" s="64">
        <v>425600</v>
      </c>
      <c r="K58" s="64">
        <v>423102</v>
      </c>
      <c r="L58" s="64">
        <v>423810</v>
      </c>
      <c r="M58" s="64">
        <v>423808</v>
      </c>
      <c r="N58" s="64">
        <v>422002</v>
      </c>
      <c r="O58" s="64">
        <v>427398</v>
      </c>
      <c r="P58" s="64">
        <v>427421</v>
      </c>
      <c r="Q58" s="64">
        <v>425467</v>
      </c>
      <c r="R58" s="64">
        <v>426197</v>
      </c>
      <c r="S58" s="64">
        <v>427172</v>
      </c>
      <c r="T58" s="64">
        <v>429617</v>
      </c>
      <c r="U58" s="64">
        <v>423917</v>
      </c>
      <c r="V58" s="64">
        <v>425462</v>
      </c>
      <c r="W58" s="64">
        <v>426698</v>
      </c>
      <c r="X58" s="64">
        <v>425559</v>
      </c>
      <c r="Y58" s="64">
        <v>428441</v>
      </c>
      <c r="Z58" s="64">
        <v>425441</v>
      </c>
      <c r="AA58" s="64">
        <v>427266</v>
      </c>
      <c r="AB58" s="64">
        <v>426989</v>
      </c>
      <c r="AC58" s="64">
        <v>423236</v>
      </c>
      <c r="AD58" s="64">
        <v>426900</v>
      </c>
      <c r="AE58" s="64">
        <v>429117</v>
      </c>
      <c r="AF58" s="64">
        <v>430042</v>
      </c>
      <c r="AG58" s="64">
        <v>426555</v>
      </c>
    </row>
    <row r="59" spans="1:33" customFormat="1" x14ac:dyDescent="0.25">
      <c r="A59" s="29" t="s">
        <v>64</v>
      </c>
      <c r="B59" s="64">
        <v>18496</v>
      </c>
      <c r="C59" s="64">
        <v>18443</v>
      </c>
      <c r="D59" s="64">
        <v>18455</v>
      </c>
      <c r="E59" s="64">
        <v>18323</v>
      </c>
      <c r="F59" s="64">
        <v>18282</v>
      </c>
      <c r="G59" s="64">
        <v>18532</v>
      </c>
      <c r="H59" s="64">
        <v>18486</v>
      </c>
      <c r="I59" s="64">
        <v>18409</v>
      </c>
      <c r="J59" s="64">
        <v>18490</v>
      </c>
      <c r="K59" s="64">
        <v>18421</v>
      </c>
      <c r="L59" s="64">
        <v>18438</v>
      </c>
      <c r="M59" s="64">
        <v>18649</v>
      </c>
      <c r="N59" s="64">
        <v>18792</v>
      </c>
      <c r="O59" s="64">
        <v>18598</v>
      </c>
      <c r="P59" s="64">
        <v>18552</v>
      </c>
      <c r="Q59" s="64">
        <v>18747</v>
      </c>
      <c r="R59" s="64">
        <v>18918</v>
      </c>
      <c r="S59" s="64">
        <v>19059</v>
      </c>
      <c r="T59" s="64">
        <v>18662</v>
      </c>
      <c r="U59" s="64">
        <v>18378</v>
      </c>
      <c r="V59" s="64">
        <v>18648</v>
      </c>
      <c r="W59" s="64">
        <v>18654</v>
      </c>
      <c r="X59" s="64">
        <v>18787</v>
      </c>
      <c r="Y59" s="64">
        <v>18716</v>
      </c>
      <c r="Z59" s="64">
        <v>18829</v>
      </c>
      <c r="AA59" s="64">
        <v>18703</v>
      </c>
      <c r="AB59" s="64">
        <v>18849</v>
      </c>
      <c r="AC59" s="64">
        <v>18804</v>
      </c>
      <c r="AD59" s="64">
        <v>18963</v>
      </c>
      <c r="AE59" s="64">
        <v>18627</v>
      </c>
      <c r="AF59" s="64">
        <v>18929</v>
      </c>
      <c r="AG59" s="64">
        <v>18863</v>
      </c>
    </row>
    <row r="60" spans="1:33" customFormat="1" x14ac:dyDescent="0.25">
      <c r="A60" s="29" t="s">
        <v>182</v>
      </c>
      <c r="B60" s="64">
        <v>22183</v>
      </c>
      <c r="C60" s="64">
        <v>21714</v>
      </c>
      <c r="D60" s="64">
        <v>21902</v>
      </c>
      <c r="E60" s="64">
        <v>21732</v>
      </c>
      <c r="F60" s="64">
        <v>22157</v>
      </c>
      <c r="G60" s="64">
        <v>22624</v>
      </c>
      <c r="H60" s="64">
        <v>22140</v>
      </c>
      <c r="I60" s="64">
        <v>22048</v>
      </c>
      <c r="J60" s="64">
        <v>21822</v>
      </c>
      <c r="K60" s="64">
        <v>22246</v>
      </c>
      <c r="L60" s="64">
        <v>22114</v>
      </c>
      <c r="M60" s="64">
        <v>22224</v>
      </c>
      <c r="N60" s="64">
        <v>22054</v>
      </c>
      <c r="O60" s="64">
        <v>21271</v>
      </c>
      <c r="P60" s="64">
        <v>21184</v>
      </c>
      <c r="Q60" s="64">
        <v>20969</v>
      </c>
      <c r="R60" s="64">
        <v>21634</v>
      </c>
      <c r="S60" s="64">
        <v>21811</v>
      </c>
      <c r="T60" s="64">
        <v>21391</v>
      </c>
      <c r="U60" s="64">
        <v>21205</v>
      </c>
      <c r="V60" s="64">
        <v>21289</v>
      </c>
      <c r="W60" s="64">
        <v>21920</v>
      </c>
      <c r="X60" s="64">
        <v>22268</v>
      </c>
      <c r="Y60" s="64">
        <v>21616</v>
      </c>
      <c r="Z60" s="64">
        <v>22203</v>
      </c>
      <c r="AA60" s="64">
        <v>21659</v>
      </c>
      <c r="AB60" s="64">
        <v>21963</v>
      </c>
      <c r="AC60" s="64">
        <v>21578</v>
      </c>
      <c r="AD60" s="64">
        <v>21668</v>
      </c>
      <c r="AE60" s="64">
        <v>21101</v>
      </c>
      <c r="AF60" s="64">
        <v>21147</v>
      </c>
      <c r="AG60" s="64">
        <v>21586</v>
      </c>
    </row>
    <row r="61" spans="1:33" customFormat="1" x14ac:dyDescent="0.25">
      <c r="A61" s="29" t="s">
        <v>183</v>
      </c>
      <c r="B61" s="64">
        <v>73344</v>
      </c>
      <c r="C61" s="64">
        <v>73994</v>
      </c>
      <c r="D61" s="64">
        <v>74403</v>
      </c>
      <c r="E61" s="64">
        <v>74891</v>
      </c>
      <c r="F61" s="64">
        <v>74087</v>
      </c>
      <c r="G61" s="64">
        <v>74113</v>
      </c>
      <c r="H61" s="64">
        <v>74302</v>
      </c>
      <c r="I61" s="64">
        <v>74063</v>
      </c>
      <c r="J61" s="64">
        <v>74828</v>
      </c>
      <c r="K61" s="64">
        <v>74355</v>
      </c>
      <c r="L61" s="64">
        <v>74334</v>
      </c>
      <c r="M61" s="64">
        <v>74359</v>
      </c>
      <c r="N61" s="64">
        <v>74761</v>
      </c>
      <c r="O61" s="64">
        <v>75560</v>
      </c>
      <c r="P61" s="64">
        <v>75603</v>
      </c>
      <c r="Q61" s="64">
        <v>76460</v>
      </c>
      <c r="R61" s="64">
        <v>75058</v>
      </c>
      <c r="S61" s="64">
        <v>75127</v>
      </c>
      <c r="T61" s="64">
        <v>74812</v>
      </c>
      <c r="U61" s="64">
        <v>73834</v>
      </c>
      <c r="V61" s="64">
        <v>74119</v>
      </c>
      <c r="W61" s="64">
        <v>74679</v>
      </c>
      <c r="X61" s="64">
        <v>74463</v>
      </c>
      <c r="Y61" s="64">
        <v>74915</v>
      </c>
      <c r="Z61" s="64">
        <v>75175</v>
      </c>
      <c r="AA61" s="64">
        <v>75502</v>
      </c>
      <c r="AB61" s="64">
        <v>75240</v>
      </c>
      <c r="AC61" s="64">
        <v>75683</v>
      </c>
      <c r="AD61" s="64">
        <v>74656</v>
      </c>
      <c r="AE61" s="64">
        <v>74986</v>
      </c>
      <c r="AF61" s="64">
        <v>74681</v>
      </c>
      <c r="AG61" s="64">
        <v>74308</v>
      </c>
    </row>
    <row r="62" spans="1:33" customFormat="1" x14ac:dyDescent="0.25">
      <c r="A62" s="29" t="s">
        <v>65</v>
      </c>
      <c r="B62" s="64">
        <v>78867</v>
      </c>
      <c r="C62" s="64">
        <v>79285</v>
      </c>
      <c r="D62" s="64">
        <v>79289</v>
      </c>
      <c r="E62" s="64">
        <v>78871</v>
      </c>
      <c r="F62" s="64">
        <v>78955</v>
      </c>
      <c r="G62" s="64">
        <v>78877</v>
      </c>
      <c r="H62" s="64">
        <v>79332</v>
      </c>
      <c r="I62" s="64">
        <v>78750</v>
      </c>
      <c r="J62" s="64">
        <v>79481</v>
      </c>
      <c r="K62" s="64">
        <v>78537</v>
      </c>
      <c r="L62" s="64">
        <v>78854</v>
      </c>
      <c r="M62" s="64">
        <v>78984</v>
      </c>
      <c r="N62" s="64">
        <v>79673</v>
      </c>
      <c r="O62" s="64">
        <v>80003</v>
      </c>
      <c r="P62" s="64">
        <v>80149</v>
      </c>
      <c r="Q62" s="64">
        <v>79408</v>
      </c>
      <c r="R62" s="64">
        <v>79586</v>
      </c>
      <c r="S62" s="64">
        <v>79929</v>
      </c>
      <c r="T62" s="64">
        <v>79528</v>
      </c>
      <c r="U62" s="64">
        <v>78307</v>
      </c>
      <c r="V62" s="64">
        <v>78543</v>
      </c>
      <c r="W62" s="64">
        <v>78887</v>
      </c>
      <c r="X62" s="64">
        <v>78805</v>
      </c>
      <c r="Y62" s="64">
        <v>79428</v>
      </c>
      <c r="Z62" s="64">
        <v>79706</v>
      </c>
      <c r="AA62" s="64">
        <v>79076</v>
      </c>
      <c r="AB62" s="64">
        <v>78500</v>
      </c>
      <c r="AC62" s="64">
        <v>77695</v>
      </c>
      <c r="AD62" s="64">
        <v>78318</v>
      </c>
      <c r="AE62" s="64">
        <v>78609</v>
      </c>
      <c r="AF62" s="64">
        <v>78164</v>
      </c>
      <c r="AG62" s="64">
        <v>77538</v>
      </c>
    </row>
    <row r="63" spans="1:33" customFormat="1" x14ac:dyDescent="0.25">
      <c r="A63" s="29" t="s">
        <v>184</v>
      </c>
      <c r="B63" s="64">
        <v>124277</v>
      </c>
      <c r="C63" s="64">
        <v>124972</v>
      </c>
      <c r="D63" s="64">
        <v>124945</v>
      </c>
      <c r="E63" s="64">
        <v>124332</v>
      </c>
      <c r="F63" s="64">
        <v>124340</v>
      </c>
      <c r="G63" s="64">
        <v>124301</v>
      </c>
      <c r="H63" s="64">
        <v>124766</v>
      </c>
      <c r="I63" s="64">
        <v>123907</v>
      </c>
      <c r="J63" s="64">
        <v>124880</v>
      </c>
      <c r="K63" s="64">
        <v>123874</v>
      </c>
      <c r="L63" s="64">
        <v>124372</v>
      </c>
      <c r="M63" s="64">
        <v>124519</v>
      </c>
      <c r="N63" s="64">
        <v>125373</v>
      </c>
      <c r="O63" s="64">
        <v>125934</v>
      </c>
      <c r="P63" s="64">
        <v>126245</v>
      </c>
      <c r="Q63" s="64">
        <v>125168</v>
      </c>
      <c r="R63" s="64">
        <v>125521</v>
      </c>
      <c r="S63" s="64">
        <v>126224</v>
      </c>
      <c r="T63" s="64">
        <v>125504</v>
      </c>
      <c r="U63" s="64">
        <v>123776</v>
      </c>
      <c r="V63" s="64">
        <v>124051</v>
      </c>
      <c r="W63" s="64">
        <v>124934</v>
      </c>
      <c r="X63" s="64">
        <v>124888</v>
      </c>
      <c r="Y63" s="64">
        <v>125554</v>
      </c>
      <c r="Z63" s="64">
        <v>125723</v>
      </c>
      <c r="AA63" s="64">
        <v>125110</v>
      </c>
      <c r="AB63" s="64">
        <v>124397</v>
      </c>
      <c r="AC63" s="64">
        <v>123429</v>
      </c>
      <c r="AD63" s="64">
        <v>124162</v>
      </c>
      <c r="AE63" s="64">
        <v>124347</v>
      </c>
      <c r="AF63" s="64">
        <v>123716</v>
      </c>
      <c r="AG63" s="64">
        <v>123161</v>
      </c>
    </row>
    <row r="64" spans="1:33" customFormat="1" x14ac:dyDescent="0.25">
      <c r="A64" s="29" t="s">
        <v>185</v>
      </c>
      <c r="B64" s="64">
        <v>100847</v>
      </c>
      <c r="C64" s="64">
        <v>101433</v>
      </c>
      <c r="D64" s="64">
        <v>101430</v>
      </c>
      <c r="E64" s="64">
        <v>100925</v>
      </c>
      <c r="F64" s="64">
        <v>101025</v>
      </c>
      <c r="G64" s="64">
        <v>100930</v>
      </c>
      <c r="H64" s="64">
        <v>101482</v>
      </c>
      <c r="I64" s="64">
        <v>100692</v>
      </c>
      <c r="J64" s="64">
        <v>101606</v>
      </c>
      <c r="K64" s="64">
        <v>100504</v>
      </c>
      <c r="L64" s="64">
        <v>100891</v>
      </c>
      <c r="M64" s="64">
        <v>101039</v>
      </c>
      <c r="N64" s="64">
        <v>101858</v>
      </c>
      <c r="O64" s="64">
        <v>102227</v>
      </c>
      <c r="P64" s="64">
        <v>102433</v>
      </c>
      <c r="Q64" s="64">
        <v>101509</v>
      </c>
      <c r="R64" s="64">
        <v>101774</v>
      </c>
      <c r="S64" s="64">
        <v>102258</v>
      </c>
      <c r="T64" s="64">
        <v>101744</v>
      </c>
      <c r="U64" s="64">
        <v>100203</v>
      </c>
      <c r="V64" s="64">
        <v>100515</v>
      </c>
      <c r="W64" s="64">
        <v>101020</v>
      </c>
      <c r="X64" s="64">
        <v>100966</v>
      </c>
      <c r="Y64" s="64">
        <v>101633</v>
      </c>
      <c r="Z64" s="64">
        <v>101930</v>
      </c>
      <c r="AA64" s="64">
        <v>101195</v>
      </c>
      <c r="AB64" s="64">
        <v>100500</v>
      </c>
      <c r="AC64" s="64">
        <v>99465</v>
      </c>
      <c r="AD64" s="64">
        <v>100195</v>
      </c>
      <c r="AE64" s="64">
        <v>100450</v>
      </c>
      <c r="AF64" s="64">
        <v>99950</v>
      </c>
      <c r="AG64" s="64">
        <v>99253</v>
      </c>
    </row>
    <row r="65" spans="1:33" customFormat="1" x14ac:dyDescent="0.25">
      <c r="A65" s="29" t="s">
        <v>186</v>
      </c>
      <c r="B65" s="64">
        <v>212905</v>
      </c>
      <c r="C65" s="64">
        <v>215011</v>
      </c>
      <c r="D65" s="64">
        <v>214823</v>
      </c>
      <c r="E65" s="64">
        <v>213135</v>
      </c>
      <c r="F65" s="64">
        <v>212276</v>
      </c>
      <c r="G65" s="64">
        <v>212144</v>
      </c>
      <c r="H65" s="64">
        <v>212343</v>
      </c>
      <c r="I65" s="64">
        <v>211068</v>
      </c>
      <c r="J65" s="64">
        <v>213724</v>
      </c>
      <c r="K65" s="64">
        <v>213054</v>
      </c>
      <c r="L65" s="64">
        <v>213788</v>
      </c>
      <c r="M65" s="64">
        <v>213255</v>
      </c>
      <c r="N65" s="64">
        <v>213026</v>
      </c>
      <c r="O65" s="64">
        <v>215536</v>
      </c>
      <c r="P65" s="64">
        <v>215829</v>
      </c>
      <c r="Q65" s="64">
        <v>214773</v>
      </c>
      <c r="R65" s="64">
        <v>214679</v>
      </c>
      <c r="S65" s="64">
        <v>215757</v>
      </c>
      <c r="T65" s="64">
        <v>215223</v>
      </c>
      <c r="U65" s="64">
        <v>213221</v>
      </c>
      <c r="V65" s="64">
        <v>214422</v>
      </c>
      <c r="W65" s="64">
        <v>216464</v>
      </c>
      <c r="X65" s="64">
        <v>216528</v>
      </c>
      <c r="Y65" s="64">
        <v>216877</v>
      </c>
      <c r="Z65" s="64">
        <v>216405</v>
      </c>
      <c r="AA65" s="64">
        <v>216652</v>
      </c>
      <c r="AB65" s="64">
        <v>216198</v>
      </c>
      <c r="AC65" s="64">
        <v>215650</v>
      </c>
      <c r="AD65" s="64">
        <v>216749</v>
      </c>
      <c r="AE65" s="64">
        <v>215199</v>
      </c>
      <c r="AF65" s="64">
        <v>214485</v>
      </c>
      <c r="AG65" s="64">
        <v>215512</v>
      </c>
    </row>
    <row r="66" spans="1:33" customFormat="1" x14ac:dyDescent="0.25">
      <c r="A66" s="29" t="s">
        <v>187</v>
      </c>
      <c r="B66" s="64">
        <v>7686</v>
      </c>
      <c r="C66" s="64">
        <v>7617</v>
      </c>
      <c r="D66" s="64">
        <v>7762</v>
      </c>
      <c r="E66" s="64">
        <v>7761</v>
      </c>
      <c r="F66" s="64">
        <v>7803</v>
      </c>
      <c r="G66" s="64">
        <v>7722</v>
      </c>
      <c r="H66" s="64">
        <v>7654</v>
      </c>
      <c r="I66" s="64">
        <v>7673</v>
      </c>
      <c r="J66" s="64">
        <v>7704</v>
      </c>
      <c r="K66" s="64">
        <v>7765</v>
      </c>
      <c r="L66" s="64">
        <v>7708</v>
      </c>
      <c r="M66" s="64">
        <v>7723</v>
      </c>
      <c r="N66" s="64">
        <v>7893</v>
      </c>
      <c r="O66" s="64">
        <v>7781</v>
      </c>
      <c r="P66" s="64">
        <v>7800</v>
      </c>
      <c r="Q66" s="64">
        <v>7790</v>
      </c>
      <c r="R66" s="64">
        <v>7921</v>
      </c>
      <c r="S66" s="64">
        <v>7853</v>
      </c>
      <c r="T66" s="64">
        <v>7860</v>
      </c>
      <c r="U66" s="64">
        <v>7812</v>
      </c>
      <c r="V66" s="64">
        <v>7921</v>
      </c>
      <c r="W66" s="64">
        <v>8018</v>
      </c>
      <c r="X66" s="64">
        <v>8040</v>
      </c>
      <c r="Y66" s="64">
        <v>7936</v>
      </c>
      <c r="Z66" s="64">
        <v>8039</v>
      </c>
      <c r="AA66" s="64">
        <v>7976</v>
      </c>
      <c r="AB66" s="64">
        <v>8030</v>
      </c>
      <c r="AC66" s="64">
        <v>7950</v>
      </c>
      <c r="AD66" s="64">
        <v>7989</v>
      </c>
      <c r="AE66" s="64">
        <v>7889</v>
      </c>
      <c r="AF66" s="64">
        <v>7923</v>
      </c>
      <c r="AG66" s="64">
        <v>8028</v>
      </c>
    </row>
    <row r="67" spans="1:33" customFormat="1" x14ac:dyDescent="0.25">
      <c r="A67" s="29" t="s">
        <v>188</v>
      </c>
      <c r="B67" s="64">
        <v>9380</v>
      </c>
      <c r="C67" s="64">
        <v>9295</v>
      </c>
      <c r="D67" s="64">
        <v>9372</v>
      </c>
      <c r="E67" s="64">
        <v>9458</v>
      </c>
      <c r="F67" s="64">
        <v>9540</v>
      </c>
      <c r="G67" s="64">
        <v>9615</v>
      </c>
      <c r="H67" s="64">
        <v>9463</v>
      </c>
      <c r="I67" s="64">
        <v>9299</v>
      </c>
      <c r="J67" s="64">
        <v>9409</v>
      </c>
      <c r="K67" s="64">
        <v>9364</v>
      </c>
      <c r="L67" s="64">
        <v>9325</v>
      </c>
      <c r="M67" s="64">
        <v>9288</v>
      </c>
      <c r="N67" s="64">
        <v>9379</v>
      </c>
      <c r="O67" s="64">
        <v>9273</v>
      </c>
      <c r="P67" s="64">
        <v>9284</v>
      </c>
      <c r="Q67" s="64">
        <v>9269</v>
      </c>
      <c r="R67" s="64">
        <v>9388</v>
      </c>
      <c r="S67" s="64">
        <v>9502</v>
      </c>
      <c r="T67" s="64">
        <v>9536</v>
      </c>
      <c r="U67" s="64">
        <v>9285</v>
      </c>
      <c r="V67" s="64">
        <v>9320</v>
      </c>
      <c r="W67" s="64">
        <v>9379</v>
      </c>
      <c r="X67" s="64">
        <v>9850</v>
      </c>
      <c r="Y67" s="64">
        <v>9328</v>
      </c>
      <c r="Z67" s="64">
        <v>9497</v>
      </c>
      <c r="AA67" s="64">
        <v>9361</v>
      </c>
      <c r="AB67" s="64">
        <v>9423</v>
      </c>
      <c r="AC67" s="64">
        <v>9320</v>
      </c>
      <c r="AD67" s="64">
        <v>9333</v>
      </c>
      <c r="AE67" s="64">
        <v>9317</v>
      </c>
      <c r="AF67" s="64">
        <v>9380</v>
      </c>
      <c r="AG67" s="64">
        <v>9348</v>
      </c>
    </row>
    <row r="68" spans="1:33" customFormat="1" x14ac:dyDescent="0.25">
      <c r="A68" s="29" t="s">
        <v>189</v>
      </c>
      <c r="B68" s="64">
        <v>19155</v>
      </c>
      <c r="C68" s="64">
        <v>19346</v>
      </c>
      <c r="D68" s="64">
        <v>19419</v>
      </c>
      <c r="E68" s="64">
        <v>19383</v>
      </c>
      <c r="F68" s="64">
        <v>19318</v>
      </c>
      <c r="G68" s="64">
        <v>19420</v>
      </c>
      <c r="H68" s="64">
        <v>19391</v>
      </c>
      <c r="I68" s="64">
        <v>19124</v>
      </c>
      <c r="J68" s="64">
        <v>19188</v>
      </c>
      <c r="K68" s="64">
        <v>19241</v>
      </c>
      <c r="L68" s="64">
        <v>19193</v>
      </c>
      <c r="M68" s="64">
        <v>19475</v>
      </c>
      <c r="N68" s="64">
        <v>19350</v>
      </c>
      <c r="O68" s="64">
        <v>19418</v>
      </c>
      <c r="P68" s="64">
        <v>19295</v>
      </c>
      <c r="Q68" s="64">
        <v>19276</v>
      </c>
      <c r="R68" s="64">
        <v>19419</v>
      </c>
      <c r="S68" s="64">
        <v>19476</v>
      </c>
      <c r="T68" s="64">
        <v>19397</v>
      </c>
      <c r="U68" s="64">
        <v>19085</v>
      </c>
      <c r="V68" s="64">
        <v>19416</v>
      </c>
      <c r="W68" s="64">
        <v>19432</v>
      </c>
      <c r="X68" s="64">
        <v>19528</v>
      </c>
      <c r="Y68" s="64">
        <v>19536</v>
      </c>
      <c r="Z68" s="64">
        <v>19451</v>
      </c>
      <c r="AA68" s="64">
        <v>19395</v>
      </c>
      <c r="AB68" s="64">
        <v>19426</v>
      </c>
      <c r="AC68" s="64">
        <v>19241</v>
      </c>
      <c r="AD68" s="64">
        <v>19331</v>
      </c>
      <c r="AE68" s="64">
        <v>19297</v>
      </c>
      <c r="AF68" s="64">
        <v>19375</v>
      </c>
      <c r="AG68" s="64">
        <v>19360</v>
      </c>
    </row>
    <row r="69" spans="1:33" customFormat="1" x14ac:dyDescent="0.25">
      <c r="A69" s="29" t="s">
        <v>190</v>
      </c>
      <c r="B69" s="64">
        <v>71396</v>
      </c>
      <c r="C69" s="64">
        <v>71961</v>
      </c>
      <c r="D69" s="64">
        <v>72328</v>
      </c>
      <c r="E69" s="64">
        <v>72215</v>
      </c>
      <c r="F69" s="64">
        <v>72418</v>
      </c>
      <c r="G69" s="64">
        <v>72804</v>
      </c>
      <c r="H69" s="64">
        <v>73356</v>
      </c>
      <c r="I69" s="64">
        <v>72750</v>
      </c>
      <c r="J69" s="64">
        <v>73351</v>
      </c>
      <c r="K69" s="64">
        <v>73002</v>
      </c>
      <c r="L69" s="64">
        <v>73101</v>
      </c>
      <c r="M69" s="64">
        <v>73075</v>
      </c>
      <c r="N69" s="64">
        <v>72760</v>
      </c>
      <c r="O69" s="64">
        <v>73636</v>
      </c>
      <c r="P69" s="64">
        <v>73676</v>
      </c>
      <c r="Q69" s="64">
        <v>73511</v>
      </c>
      <c r="R69" s="64">
        <v>73517</v>
      </c>
      <c r="S69" s="64">
        <v>73680</v>
      </c>
      <c r="T69" s="64">
        <v>74137</v>
      </c>
      <c r="U69" s="64">
        <v>72995</v>
      </c>
      <c r="V69" s="64">
        <v>73265</v>
      </c>
      <c r="W69" s="64">
        <v>73605</v>
      </c>
      <c r="X69" s="64">
        <v>73426</v>
      </c>
      <c r="Y69" s="64">
        <v>73858</v>
      </c>
      <c r="Z69" s="64">
        <v>73460</v>
      </c>
      <c r="AA69" s="64">
        <v>73699</v>
      </c>
      <c r="AB69" s="64">
        <v>73635</v>
      </c>
      <c r="AC69" s="64">
        <v>72974</v>
      </c>
      <c r="AD69" s="64">
        <v>73599</v>
      </c>
      <c r="AE69" s="64">
        <v>74075</v>
      </c>
      <c r="AF69" s="64">
        <v>74158</v>
      </c>
      <c r="AG69" s="64">
        <v>73413</v>
      </c>
    </row>
    <row r="70" spans="1:33" customFormat="1" x14ac:dyDescent="0.25">
      <c r="A70" s="29" t="s">
        <v>191</v>
      </c>
      <c r="B70" s="64">
        <v>5780</v>
      </c>
      <c r="C70" s="64">
        <v>5714</v>
      </c>
      <c r="D70" s="64">
        <v>5739</v>
      </c>
      <c r="E70" s="64">
        <v>5700</v>
      </c>
      <c r="F70" s="64">
        <v>5705</v>
      </c>
      <c r="G70" s="64">
        <v>5763</v>
      </c>
      <c r="H70" s="64">
        <v>5746</v>
      </c>
      <c r="I70" s="64">
        <v>5714</v>
      </c>
      <c r="J70" s="64">
        <v>5733</v>
      </c>
      <c r="K70" s="64">
        <v>5755</v>
      </c>
      <c r="L70" s="64">
        <v>5701</v>
      </c>
      <c r="M70" s="64">
        <v>5723</v>
      </c>
      <c r="N70" s="64">
        <v>5771</v>
      </c>
      <c r="O70" s="64">
        <v>5723</v>
      </c>
      <c r="P70" s="64">
        <v>5702</v>
      </c>
      <c r="Q70" s="64">
        <v>5667</v>
      </c>
      <c r="R70" s="64">
        <v>5690</v>
      </c>
      <c r="S70" s="64">
        <v>5705</v>
      </c>
      <c r="T70" s="64">
        <v>5690</v>
      </c>
      <c r="U70" s="64">
        <v>5597</v>
      </c>
      <c r="V70" s="64">
        <v>5648</v>
      </c>
      <c r="W70" s="64">
        <v>5734</v>
      </c>
      <c r="X70" s="64">
        <v>5786</v>
      </c>
      <c r="Y70" s="64">
        <v>5713</v>
      </c>
      <c r="Z70" s="64">
        <v>5758</v>
      </c>
      <c r="AA70" s="64">
        <v>5690</v>
      </c>
      <c r="AB70" s="64">
        <v>5691</v>
      </c>
      <c r="AC70" s="64">
        <v>5615</v>
      </c>
      <c r="AD70" s="64">
        <v>5658</v>
      </c>
      <c r="AE70" s="64">
        <v>5655</v>
      </c>
      <c r="AF70" s="64">
        <v>5669</v>
      </c>
      <c r="AG70" s="64">
        <v>5649</v>
      </c>
    </row>
    <row r="71" spans="1:33" customFormat="1" x14ac:dyDescent="0.25">
      <c r="A71" s="29" t="s">
        <v>66</v>
      </c>
      <c r="B71" s="64">
        <v>9380</v>
      </c>
      <c r="C71" s="64">
        <v>9295</v>
      </c>
      <c r="D71" s="64">
        <v>9372</v>
      </c>
      <c r="E71" s="64">
        <v>9458</v>
      </c>
      <c r="F71" s="64">
        <v>9540</v>
      </c>
      <c r="G71" s="64">
        <v>9615</v>
      </c>
      <c r="H71" s="64">
        <v>9463</v>
      </c>
      <c r="I71" s="64">
        <v>9299</v>
      </c>
      <c r="J71" s="64">
        <v>9409</v>
      </c>
      <c r="K71" s="64">
        <v>9364</v>
      </c>
      <c r="L71" s="64">
        <v>9325</v>
      </c>
      <c r="M71" s="64">
        <v>9288</v>
      </c>
      <c r="N71" s="64">
        <v>9379</v>
      </c>
      <c r="O71" s="64">
        <v>9273</v>
      </c>
      <c r="P71" s="64">
        <v>9284</v>
      </c>
      <c r="Q71" s="64">
        <v>9269</v>
      </c>
      <c r="R71" s="64">
        <v>9388</v>
      </c>
      <c r="S71" s="64">
        <v>9502</v>
      </c>
      <c r="T71" s="64">
        <v>9536</v>
      </c>
      <c r="U71" s="64">
        <v>9285</v>
      </c>
      <c r="V71" s="64">
        <v>9320</v>
      </c>
      <c r="W71" s="64">
        <v>9379</v>
      </c>
      <c r="X71" s="64">
        <v>9850</v>
      </c>
      <c r="Y71" s="64">
        <v>9328</v>
      </c>
      <c r="Z71" s="64">
        <v>9497</v>
      </c>
      <c r="AA71" s="64">
        <v>9361</v>
      </c>
      <c r="AB71" s="64">
        <v>9423</v>
      </c>
      <c r="AC71" s="64">
        <v>9320</v>
      </c>
      <c r="AD71" s="64">
        <v>9333</v>
      </c>
      <c r="AE71" s="64">
        <v>9317</v>
      </c>
      <c r="AF71" s="64">
        <v>9380</v>
      </c>
      <c r="AG71" s="64">
        <v>9348</v>
      </c>
    </row>
    <row r="72" spans="1:33" customFormat="1" x14ac:dyDescent="0.25">
      <c r="A72" s="29" t="s">
        <v>192</v>
      </c>
      <c r="B72" s="64">
        <v>8039</v>
      </c>
      <c r="C72" s="64">
        <v>8158</v>
      </c>
      <c r="D72" s="64">
        <v>8157</v>
      </c>
      <c r="E72" s="64">
        <v>8209</v>
      </c>
      <c r="F72" s="64">
        <v>8195</v>
      </c>
      <c r="G72" s="64">
        <v>8276</v>
      </c>
      <c r="H72" s="64">
        <v>8308</v>
      </c>
      <c r="I72" s="64">
        <v>8170</v>
      </c>
      <c r="J72" s="64">
        <v>8331</v>
      </c>
      <c r="K72" s="64">
        <v>8219</v>
      </c>
      <c r="L72" s="64">
        <v>8214</v>
      </c>
      <c r="M72" s="64">
        <v>8205</v>
      </c>
      <c r="N72" s="64">
        <v>8208</v>
      </c>
      <c r="O72" s="64">
        <v>8316</v>
      </c>
      <c r="P72" s="64">
        <v>8273</v>
      </c>
      <c r="Q72" s="64">
        <v>8277</v>
      </c>
      <c r="R72" s="64">
        <v>8234</v>
      </c>
      <c r="S72" s="64">
        <v>8307</v>
      </c>
      <c r="T72" s="64">
        <v>8345</v>
      </c>
      <c r="U72" s="64">
        <v>8238</v>
      </c>
      <c r="V72" s="64">
        <v>8384</v>
      </c>
      <c r="W72" s="64">
        <v>8282</v>
      </c>
      <c r="X72" s="64">
        <v>8228</v>
      </c>
      <c r="Y72" s="64">
        <v>8195</v>
      </c>
      <c r="Z72" s="64">
        <v>8233</v>
      </c>
      <c r="AA72" s="64">
        <v>8224</v>
      </c>
      <c r="AB72" s="64">
        <v>8229</v>
      </c>
      <c r="AC72" s="64">
        <v>8215</v>
      </c>
      <c r="AD72" s="64">
        <v>8237</v>
      </c>
      <c r="AE72" s="64">
        <v>8243</v>
      </c>
      <c r="AF72" s="64">
        <v>8309</v>
      </c>
      <c r="AG72" s="64">
        <v>8316</v>
      </c>
    </row>
    <row r="73" spans="1:33" customFormat="1" x14ac:dyDescent="0.25">
      <c r="A73" s="29" t="s">
        <v>67</v>
      </c>
      <c r="B73" s="64">
        <v>14387</v>
      </c>
      <c r="C73" s="64">
        <v>14274</v>
      </c>
      <c r="D73" s="64">
        <v>14318</v>
      </c>
      <c r="E73" s="64">
        <v>14161</v>
      </c>
      <c r="F73" s="64">
        <v>14137</v>
      </c>
      <c r="G73" s="64">
        <v>14159</v>
      </c>
      <c r="H73" s="64">
        <v>14298</v>
      </c>
      <c r="I73" s="64">
        <v>14163</v>
      </c>
      <c r="J73" s="64">
        <v>14241</v>
      </c>
      <c r="K73" s="64">
        <v>13966</v>
      </c>
      <c r="L73" s="64">
        <v>13990</v>
      </c>
      <c r="M73" s="64">
        <v>14089</v>
      </c>
      <c r="N73" s="64">
        <v>14443</v>
      </c>
      <c r="O73" s="64">
        <v>14291</v>
      </c>
      <c r="P73" s="64">
        <v>14304</v>
      </c>
      <c r="Q73" s="64">
        <v>14192</v>
      </c>
      <c r="R73" s="64">
        <v>14208</v>
      </c>
      <c r="S73" s="64">
        <v>14244</v>
      </c>
      <c r="T73" s="64">
        <v>14475</v>
      </c>
      <c r="U73" s="64">
        <v>14151</v>
      </c>
      <c r="V73" s="64">
        <v>14257</v>
      </c>
      <c r="W73" s="64">
        <v>14263</v>
      </c>
      <c r="X73" s="64">
        <v>14226</v>
      </c>
      <c r="Y73" s="64">
        <v>14386</v>
      </c>
      <c r="Z73" s="64">
        <v>14572</v>
      </c>
      <c r="AA73" s="64">
        <v>14553</v>
      </c>
      <c r="AB73" s="64">
        <v>14368</v>
      </c>
      <c r="AC73" s="64">
        <v>14249</v>
      </c>
      <c r="AD73" s="64">
        <v>14276</v>
      </c>
      <c r="AE73" s="64">
        <v>14308</v>
      </c>
      <c r="AF73" s="64">
        <v>14357</v>
      </c>
      <c r="AG73" s="64">
        <v>14159</v>
      </c>
    </row>
    <row r="74" spans="1:33" customFormat="1" x14ac:dyDescent="0.25">
      <c r="A74" s="29" t="s">
        <v>193</v>
      </c>
      <c r="B74" s="64">
        <v>61280</v>
      </c>
      <c r="C74" s="64">
        <v>61316</v>
      </c>
      <c r="D74" s="64">
        <v>61342</v>
      </c>
      <c r="E74" s="64">
        <v>60661</v>
      </c>
      <c r="F74" s="64">
        <v>60584</v>
      </c>
      <c r="G74" s="64">
        <v>60694</v>
      </c>
      <c r="H74" s="64">
        <v>61209</v>
      </c>
      <c r="I74" s="64">
        <v>60601</v>
      </c>
      <c r="J74" s="64">
        <v>61221</v>
      </c>
      <c r="K74" s="64">
        <v>60066</v>
      </c>
      <c r="L74" s="64">
        <v>60096</v>
      </c>
      <c r="M74" s="64">
        <v>60420</v>
      </c>
      <c r="N74" s="64">
        <v>61449</v>
      </c>
      <c r="O74" s="64">
        <v>61216</v>
      </c>
      <c r="P74" s="64">
        <v>61088</v>
      </c>
      <c r="Q74" s="64">
        <v>60743</v>
      </c>
      <c r="R74" s="64">
        <v>60897</v>
      </c>
      <c r="S74" s="64">
        <v>61374</v>
      </c>
      <c r="T74" s="64">
        <v>62024</v>
      </c>
      <c r="U74" s="64">
        <v>60816</v>
      </c>
      <c r="V74" s="64">
        <v>61230</v>
      </c>
      <c r="W74" s="64">
        <v>61094</v>
      </c>
      <c r="X74" s="64">
        <v>60942</v>
      </c>
      <c r="Y74" s="64">
        <v>61521</v>
      </c>
      <c r="Z74" s="64">
        <v>62300</v>
      </c>
      <c r="AA74" s="64">
        <v>61967</v>
      </c>
      <c r="AB74" s="64">
        <v>61687</v>
      </c>
      <c r="AC74" s="64">
        <v>60966</v>
      </c>
      <c r="AD74" s="64">
        <v>61234</v>
      </c>
      <c r="AE74" s="64">
        <v>61411</v>
      </c>
      <c r="AF74" s="64">
        <v>61616</v>
      </c>
      <c r="AG74" s="64">
        <v>60900</v>
      </c>
    </row>
    <row r="75" spans="1:33" customFormat="1" x14ac:dyDescent="0.25">
      <c r="A75" s="29" t="s">
        <v>194</v>
      </c>
      <c r="B75" s="64">
        <v>11658</v>
      </c>
      <c r="C75" s="64">
        <v>11763</v>
      </c>
      <c r="D75" s="64">
        <v>11816</v>
      </c>
      <c r="E75" s="64">
        <v>11828</v>
      </c>
      <c r="F75" s="64">
        <v>11858</v>
      </c>
      <c r="G75" s="64">
        <v>11899</v>
      </c>
      <c r="H75" s="64">
        <v>11981</v>
      </c>
      <c r="I75" s="64">
        <v>11888</v>
      </c>
      <c r="J75" s="64">
        <v>12005</v>
      </c>
      <c r="K75" s="64">
        <v>11948</v>
      </c>
      <c r="L75" s="64">
        <v>11952</v>
      </c>
      <c r="M75" s="64">
        <v>11950</v>
      </c>
      <c r="N75" s="64">
        <v>11929</v>
      </c>
      <c r="O75" s="64">
        <v>12031</v>
      </c>
      <c r="P75" s="64">
        <v>12028</v>
      </c>
      <c r="Q75" s="64">
        <v>12002</v>
      </c>
      <c r="R75" s="64">
        <v>12040</v>
      </c>
      <c r="S75" s="64">
        <v>12072</v>
      </c>
      <c r="T75" s="64">
        <v>12163</v>
      </c>
      <c r="U75" s="64">
        <v>11985</v>
      </c>
      <c r="V75" s="64">
        <v>12039</v>
      </c>
      <c r="W75" s="64">
        <v>12058</v>
      </c>
      <c r="X75" s="64">
        <v>12050</v>
      </c>
      <c r="Y75" s="64">
        <v>12087</v>
      </c>
      <c r="Z75" s="64">
        <v>12019</v>
      </c>
      <c r="AA75" s="64">
        <v>12044</v>
      </c>
      <c r="AB75" s="64">
        <v>12061</v>
      </c>
      <c r="AC75" s="64">
        <v>11955</v>
      </c>
      <c r="AD75" s="64">
        <v>12041</v>
      </c>
      <c r="AE75" s="64">
        <v>12057</v>
      </c>
      <c r="AF75" s="64">
        <v>12118</v>
      </c>
      <c r="AG75" s="64">
        <v>12086</v>
      </c>
    </row>
    <row r="76" spans="1:33" customFormat="1" x14ac:dyDescent="0.25">
      <c r="A76" s="29" t="s">
        <v>45</v>
      </c>
      <c r="B76" s="64">
        <v>388380</v>
      </c>
      <c r="C76" s="64">
        <v>391984</v>
      </c>
      <c r="D76" s="64">
        <v>393676</v>
      </c>
      <c r="E76" s="64">
        <v>393016</v>
      </c>
      <c r="F76" s="64">
        <v>393993</v>
      </c>
      <c r="G76" s="64">
        <v>394846</v>
      </c>
      <c r="H76" s="64">
        <v>398240</v>
      </c>
      <c r="I76" s="64">
        <v>396048</v>
      </c>
      <c r="J76" s="64">
        <v>399306</v>
      </c>
      <c r="K76" s="64">
        <v>397086</v>
      </c>
      <c r="L76" s="64">
        <v>397870</v>
      </c>
      <c r="M76" s="64">
        <v>397993</v>
      </c>
      <c r="N76" s="64">
        <v>396552</v>
      </c>
      <c r="O76" s="64">
        <v>401199</v>
      </c>
      <c r="P76" s="64">
        <v>401309</v>
      </c>
      <c r="Q76" s="64">
        <v>399000</v>
      </c>
      <c r="R76" s="64">
        <v>399799</v>
      </c>
      <c r="S76" s="64">
        <v>400672</v>
      </c>
      <c r="T76" s="64">
        <v>402856</v>
      </c>
      <c r="U76" s="64">
        <v>397712</v>
      </c>
      <c r="V76" s="64">
        <v>398674</v>
      </c>
      <c r="W76" s="64">
        <v>399806</v>
      </c>
      <c r="X76" s="64">
        <v>398757</v>
      </c>
      <c r="Y76" s="64">
        <v>401823</v>
      </c>
      <c r="Z76" s="64">
        <v>399202</v>
      </c>
      <c r="AA76" s="64">
        <v>400352</v>
      </c>
      <c r="AB76" s="64">
        <v>400121</v>
      </c>
      <c r="AC76" s="64">
        <v>396225</v>
      </c>
      <c r="AD76" s="64">
        <v>400084</v>
      </c>
      <c r="AE76" s="64">
        <v>402284</v>
      </c>
      <c r="AF76" s="64">
        <v>403002</v>
      </c>
      <c r="AG76" s="64">
        <v>399289</v>
      </c>
    </row>
    <row r="77" spans="1:33" customFormat="1" x14ac:dyDescent="0.25">
      <c r="A77" s="29" t="s">
        <v>69</v>
      </c>
      <c r="B77" s="64">
        <v>11740</v>
      </c>
      <c r="C77" s="64">
        <v>11510</v>
      </c>
      <c r="D77" s="64">
        <v>11570</v>
      </c>
      <c r="E77" s="64">
        <v>11470</v>
      </c>
      <c r="F77" s="64">
        <v>11632</v>
      </c>
      <c r="G77" s="64">
        <v>11762</v>
      </c>
      <c r="H77" s="64">
        <v>11708</v>
      </c>
      <c r="I77" s="64">
        <v>11631</v>
      </c>
      <c r="J77" s="64">
        <v>11625</v>
      </c>
      <c r="K77" s="64">
        <v>11749</v>
      </c>
      <c r="L77" s="64">
        <v>11714</v>
      </c>
      <c r="M77" s="64">
        <v>11791</v>
      </c>
      <c r="N77" s="64">
        <v>11875</v>
      </c>
      <c r="O77" s="64">
        <v>11659</v>
      </c>
      <c r="P77" s="64">
        <v>11545</v>
      </c>
      <c r="Q77" s="64">
        <v>11304</v>
      </c>
      <c r="R77" s="64">
        <v>11458</v>
      </c>
      <c r="S77" s="64">
        <v>11587</v>
      </c>
      <c r="T77" s="64">
        <v>11477</v>
      </c>
      <c r="U77" s="64">
        <v>11347</v>
      </c>
      <c r="V77" s="64">
        <v>11366</v>
      </c>
      <c r="W77" s="64">
        <v>11633</v>
      </c>
      <c r="X77" s="64">
        <v>11807</v>
      </c>
      <c r="Y77" s="64">
        <v>11549</v>
      </c>
      <c r="Z77" s="64">
        <v>11680</v>
      </c>
      <c r="AA77" s="64">
        <v>11457</v>
      </c>
      <c r="AB77" s="64">
        <v>11397</v>
      </c>
      <c r="AC77" s="64">
        <v>11178</v>
      </c>
      <c r="AD77" s="64">
        <v>11163</v>
      </c>
      <c r="AE77" s="64">
        <v>11310</v>
      </c>
      <c r="AF77" s="64">
        <v>11371</v>
      </c>
      <c r="AG77" s="64">
        <v>11568</v>
      </c>
    </row>
    <row r="78" spans="1:33" customFormat="1" x14ac:dyDescent="0.25">
      <c r="A78" s="29" t="s">
        <v>70</v>
      </c>
      <c r="B78" s="64">
        <v>7138</v>
      </c>
      <c r="C78" s="64">
        <v>7086</v>
      </c>
      <c r="D78" s="64">
        <v>7099</v>
      </c>
      <c r="E78" s="64">
        <v>7161</v>
      </c>
      <c r="F78" s="64">
        <v>7106</v>
      </c>
      <c r="G78" s="64">
        <v>7116</v>
      </c>
      <c r="H78" s="64">
        <v>7139</v>
      </c>
      <c r="I78" s="64">
        <v>7073</v>
      </c>
      <c r="J78" s="64">
        <v>7207</v>
      </c>
      <c r="K78" s="64">
        <v>7299</v>
      </c>
      <c r="L78" s="64">
        <v>7064</v>
      </c>
      <c r="M78" s="64">
        <v>7091</v>
      </c>
      <c r="N78" s="64">
        <v>7155</v>
      </c>
      <c r="O78" s="64">
        <v>7205</v>
      </c>
      <c r="P78" s="64">
        <v>7148</v>
      </c>
      <c r="Q78" s="64">
        <v>7064</v>
      </c>
      <c r="R78" s="64">
        <v>7130</v>
      </c>
      <c r="S78" s="64">
        <v>7163</v>
      </c>
      <c r="T78" s="64">
        <v>7452</v>
      </c>
      <c r="U78" s="64">
        <v>7148</v>
      </c>
      <c r="V78" s="64">
        <v>7204</v>
      </c>
      <c r="W78" s="64">
        <v>7181</v>
      </c>
      <c r="X78" s="64">
        <v>7167</v>
      </c>
      <c r="Y78" s="64">
        <v>7097</v>
      </c>
      <c r="Z78" s="64">
        <v>7289</v>
      </c>
      <c r="AA78" s="64">
        <v>7108</v>
      </c>
      <c r="AB78" s="64">
        <v>7134</v>
      </c>
      <c r="AC78" s="64">
        <v>7169</v>
      </c>
      <c r="AD78" s="64">
        <v>7275</v>
      </c>
      <c r="AE78" s="64">
        <v>7193</v>
      </c>
      <c r="AF78" s="64">
        <v>7211</v>
      </c>
      <c r="AG78" s="64">
        <v>7221</v>
      </c>
    </row>
    <row r="79" spans="1:33" customFormat="1" x14ac:dyDescent="0.25">
      <c r="A79" s="29" t="s">
        <v>71</v>
      </c>
      <c r="B79" s="64">
        <v>5154</v>
      </c>
      <c r="C79" s="64">
        <v>5007</v>
      </c>
      <c r="D79" s="64">
        <v>5023</v>
      </c>
      <c r="E79" s="64">
        <v>4998</v>
      </c>
      <c r="F79" s="64">
        <v>5052</v>
      </c>
      <c r="G79" s="64">
        <v>5134</v>
      </c>
      <c r="H79" s="64">
        <v>5120</v>
      </c>
      <c r="I79" s="64">
        <v>5064</v>
      </c>
      <c r="J79" s="64">
        <v>5092</v>
      </c>
      <c r="K79" s="64">
        <v>5145</v>
      </c>
      <c r="L79" s="64">
        <v>5107</v>
      </c>
      <c r="M79" s="64">
        <v>5145</v>
      </c>
      <c r="N79" s="64">
        <v>5174</v>
      </c>
      <c r="O79" s="64">
        <v>5007</v>
      </c>
      <c r="P79" s="64">
        <v>4992</v>
      </c>
      <c r="Q79" s="64">
        <v>4943</v>
      </c>
      <c r="R79" s="64">
        <v>5067</v>
      </c>
      <c r="S79" s="64">
        <v>5170</v>
      </c>
      <c r="T79" s="64">
        <v>5154</v>
      </c>
      <c r="U79" s="64">
        <v>5044</v>
      </c>
      <c r="V79" s="64">
        <v>5177</v>
      </c>
      <c r="W79" s="64">
        <v>5276</v>
      </c>
      <c r="X79" s="64">
        <v>5591</v>
      </c>
      <c r="Y79" s="64">
        <v>5298</v>
      </c>
      <c r="Z79" s="64">
        <v>5350</v>
      </c>
      <c r="AA79" s="64">
        <v>5206</v>
      </c>
      <c r="AB79" s="64">
        <v>5086</v>
      </c>
      <c r="AC79" s="64">
        <v>5002</v>
      </c>
      <c r="AD79" s="64">
        <v>5014</v>
      </c>
      <c r="AE79" s="64">
        <v>4990</v>
      </c>
      <c r="AF79" s="64">
        <v>5022</v>
      </c>
      <c r="AG79" s="64">
        <v>5115</v>
      </c>
    </row>
    <row r="80" spans="1:33" customFormat="1" x14ac:dyDescent="0.25">
      <c r="A80" s="29" t="s">
        <v>41</v>
      </c>
      <c r="B80" s="64">
        <v>39333</v>
      </c>
      <c r="C80" s="64">
        <v>39184</v>
      </c>
      <c r="D80" s="64">
        <v>39379</v>
      </c>
      <c r="E80" s="64">
        <v>38769</v>
      </c>
      <c r="F80" s="64">
        <v>38866</v>
      </c>
      <c r="G80" s="64">
        <v>38880</v>
      </c>
      <c r="H80" s="64">
        <v>38800</v>
      </c>
      <c r="I80" s="64">
        <v>38786</v>
      </c>
      <c r="J80" s="64">
        <v>39146</v>
      </c>
      <c r="K80" s="64">
        <v>38600</v>
      </c>
      <c r="L80" s="64">
        <v>38572</v>
      </c>
      <c r="M80" s="64">
        <v>38562</v>
      </c>
      <c r="N80" s="64">
        <v>38519</v>
      </c>
      <c r="O80" s="64">
        <v>38711</v>
      </c>
      <c r="P80" s="64">
        <v>38747</v>
      </c>
      <c r="Q80" s="64">
        <v>38297</v>
      </c>
      <c r="R80" s="64">
        <v>38267</v>
      </c>
      <c r="S80" s="64">
        <v>38243</v>
      </c>
      <c r="T80" s="64">
        <v>38151</v>
      </c>
      <c r="U80" s="64">
        <v>37651</v>
      </c>
      <c r="V80" s="64">
        <v>38032</v>
      </c>
      <c r="W80" s="64">
        <v>38336</v>
      </c>
      <c r="X80" s="64">
        <v>38717</v>
      </c>
      <c r="Y80" s="64">
        <v>38667</v>
      </c>
      <c r="Z80" s="64">
        <v>38681</v>
      </c>
      <c r="AA80" s="64">
        <v>38439</v>
      </c>
      <c r="AB80" s="64">
        <v>38316</v>
      </c>
      <c r="AC80" s="64">
        <v>37743</v>
      </c>
      <c r="AD80" s="64">
        <v>37966</v>
      </c>
      <c r="AE80" s="64">
        <v>37901</v>
      </c>
      <c r="AF80" s="64">
        <v>37775</v>
      </c>
      <c r="AG80" s="64">
        <v>37675</v>
      </c>
    </row>
    <row r="81" spans="1:33" customFormat="1" x14ac:dyDescent="0.25">
      <c r="A81" s="29" t="s">
        <v>73</v>
      </c>
      <c r="B81" s="64">
        <v>70811</v>
      </c>
      <c r="C81" s="64">
        <v>71489</v>
      </c>
      <c r="D81" s="64">
        <v>71748</v>
      </c>
      <c r="E81" s="64">
        <v>71722</v>
      </c>
      <c r="F81" s="64">
        <v>71831</v>
      </c>
      <c r="G81" s="64">
        <v>72052</v>
      </c>
      <c r="H81" s="64">
        <v>72627</v>
      </c>
      <c r="I81" s="64">
        <v>72153</v>
      </c>
      <c r="J81" s="64">
        <v>72827</v>
      </c>
      <c r="K81" s="64">
        <v>72359</v>
      </c>
      <c r="L81" s="64">
        <v>72482</v>
      </c>
      <c r="M81" s="64">
        <v>72498</v>
      </c>
      <c r="N81" s="64">
        <v>72238</v>
      </c>
      <c r="O81" s="64">
        <v>73138</v>
      </c>
      <c r="P81" s="64">
        <v>73117</v>
      </c>
      <c r="Q81" s="64">
        <v>72748</v>
      </c>
      <c r="R81" s="64">
        <v>72864</v>
      </c>
      <c r="S81" s="64">
        <v>73100</v>
      </c>
      <c r="T81" s="64">
        <v>73539</v>
      </c>
      <c r="U81" s="64">
        <v>72521</v>
      </c>
      <c r="V81" s="64">
        <v>72692</v>
      </c>
      <c r="W81" s="64">
        <v>72894</v>
      </c>
      <c r="X81" s="64">
        <v>72726</v>
      </c>
      <c r="Y81" s="64">
        <v>73222</v>
      </c>
      <c r="Z81" s="64">
        <v>72694</v>
      </c>
      <c r="AA81" s="64">
        <v>72980</v>
      </c>
      <c r="AB81" s="64">
        <v>72944</v>
      </c>
      <c r="AC81" s="64">
        <v>72222</v>
      </c>
      <c r="AD81" s="64">
        <v>72896</v>
      </c>
      <c r="AE81" s="64">
        <v>73397</v>
      </c>
      <c r="AF81" s="64">
        <v>73466</v>
      </c>
      <c r="AG81" s="64">
        <v>72808</v>
      </c>
    </row>
    <row r="82" spans="1:33" customFormat="1" x14ac:dyDescent="0.25">
      <c r="A82" s="29" t="s">
        <v>195</v>
      </c>
      <c r="B82" s="64">
        <v>18496</v>
      </c>
      <c r="C82" s="64">
        <v>18443</v>
      </c>
      <c r="D82" s="64">
        <v>18455</v>
      </c>
      <c r="E82" s="64">
        <v>18323</v>
      </c>
      <c r="F82" s="64">
        <v>18282</v>
      </c>
      <c r="G82" s="64">
        <v>18532</v>
      </c>
      <c r="H82" s="64">
        <v>18486</v>
      </c>
      <c r="I82" s="64">
        <v>18409</v>
      </c>
      <c r="J82" s="64">
        <v>18490</v>
      </c>
      <c r="K82" s="64">
        <v>18421</v>
      </c>
      <c r="L82" s="64">
        <v>18438</v>
      </c>
      <c r="M82" s="64">
        <v>18649</v>
      </c>
      <c r="N82" s="64">
        <v>18792</v>
      </c>
      <c r="O82" s="64">
        <v>18598</v>
      </c>
      <c r="P82" s="64">
        <v>18552</v>
      </c>
      <c r="Q82" s="64">
        <v>18747</v>
      </c>
      <c r="R82" s="64">
        <v>18918</v>
      </c>
      <c r="S82" s="64">
        <v>19059</v>
      </c>
      <c r="T82" s="64">
        <v>18662</v>
      </c>
      <c r="U82" s="64">
        <v>18378</v>
      </c>
      <c r="V82" s="64">
        <v>18648</v>
      </c>
      <c r="W82" s="64">
        <v>18654</v>
      </c>
      <c r="X82" s="64">
        <v>18787</v>
      </c>
      <c r="Y82" s="64">
        <v>18716</v>
      </c>
      <c r="Z82" s="64">
        <v>18829</v>
      </c>
      <c r="AA82" s="64">
        <v>18703</v>
      </c>
      <c r="AB82" s="64">
        <v>18849</v>
      </c>
      <c r="AC82" s="64">
        <v>18804</v>
      </c>
      <c r="AD82" s="64">
        <v>18963</v>
      </c>
      <c r="AE82" s="64">
        <v>18627</v>
      </c>
      <c r="AF82" s="64">
        <v>18929</v>
      </c>
      <c r="AG82" s="64">
        <v>18863</v>
      </c>
    </row>
    <row r="83" spans="1:33" customFormat="1" x14ac:dyDescent="0.25">
      <c r="A83" s="29" t="s">
        <v>72</v>
      </c>
      <c r="B83" s="64">
        <v>16692</v>
      </c>
      <c r="C83" s="64">
        <v>16836</v>
      </c>
      <c r="D83" s="64">
        <v>16910</v>
      </c>
      <c r="E83" s="64">
        <v>16891</v>
      </c>
      <c r="F83" s="64">
        <v>16899</v>
      </c>
      <c r="G83" s="64">
        <v>16970</v>
      </c>
      <c r="H83" s="64">
        <v>17122</v>
      </c>
      <c r="I83" s="64">
        <v>17003</v>
      </c>
      <c r="J83" s="64">
        <v>17174</v>
      </c>
      <c r="K83" s="64">
        <v>17061</v>
      </c>
      <c r="L83" s="64">
        <v>17065</v>
      </c>
      <c r="M83" s="64">
        <v>17051</v>
      </c>
      <c r="N83" s="64">
        <v>17027</v>
      </c>
      <c r="O83" s="64">
        <v>17213</v>
      </c>
      <c r="P83" s="64">
        <v>17204</v>
      </c>
      <c r="Q83" s="64">
        <v>17111</v>
      </c>
      <c r="R83" s="64">
        <v>17134</v>
      </c>
      <c r="S83" s="64">
        <v>17188</v>
      </c>
      <c r="T83" s="64">
        <v>17349</v>
      </c>
      <c r="U83" s="64">
        <v>17063</v>
      </c>
      <c r="V83" s="64">
        <v>17069</v>
      </c>
      <c r="W83" s="64">
        <v>17129</v>
      </c>
      <c r="X83" s="64">
        <v>17090</v>
      </c>
      <c r="Y83" s="64">
        <v>17260</v>
      </c>
      <c r="Z83" s="64">
        <v>17080</v>
      </c>
      <c r="AA83" s="64">
        <v>17154</v>
      </c>
      <c r="AB83" s="64">
        <v>17142</v>
      </c>
      <c r="AC83" s="64">
        <v>16963</v>
      </c>
      <c r="AD83" s="64">
        <v>17139</v>
      </c>
      <c r="AE83" s="64">
        <v>17262</v>
      </c>
      <c r="AF83" s="64">
        <v>17302</v>
      </c>
      <c r="AG83" s="64">
        <v>17158</v>
      </c>
    </row>
    <row r="84" spans="1:33" customFormat="1" x14ac:dyDescent="0.25">
      <c r="A84" s="29" t="s">
        <v>196</v>
      </c>
      <c r="B84" s="64">
        <v>23451</v>
      </c>
      <c r="C84" s="64">
        <v>23387</v>
      </c>
      <c r="D84" s="64">
        <v>23361</v>
      </c>
      <c r="E84" s="64">
        <v>23240</v>
      </c>
      <c r="F84" s="64">
        <v>23373</v>
      </c>
      <c r="G84" s="64">
        <v>23407</v>
      </c>
      <c r="H84" s="64">
        <v>23453</v>
      </c>
      <c r="I84" s="64">
        <v>23238</v>
      </c>
      <c r="J84" s="64">
        <v>23564</v>
      </c>
      <c r="K84" s="64">
        <v>23442</v>
      </c>
      <c r="L84" s="64">
        <v>23240</v>
      </c>
      <c r="M84" s="64">
        <v>23386</v>
      </c>
      <c r="N84" s="64">
        <v>23530</v>
      </c>
      <c r="O84" s="64">
        <v>23620</v>
      </c>
      <c r="P84" s="64">
        <v>23650</v>
      </c>
      <c r="Q84" s="64">
        <v>23326</v>
      </c>
      <c r="R84" s="64">
        <v>23540</v>
      </c>
      <c r="S84" s="64">
        <v>23630</v>
      </c>
      <c r="T84" s="64">
        <v>23880</v>
      </c>
      <c r="U84" s="64">
        <v>23537</v>
      </c>
      <c r="V84" s="64">
        <v>23675</v>
      </c>
      <c r="W84" s="64">
        <v>23810</v>
      </c>
      <c r="X84" s="64">
        <v>23917</v>
      </c>
      <c r="Y84" s="64">
        <v>23937</v>
      </c>
      <c r="Z84" s="64">
        <v>23971</v>
      </c>
      <c r="AA84" s="64">
        <v>23807</v>
      </c>
      <c r="AB84" s="64">
        <v>23601</v>
      </c>
      <c r="AC84" s="64">
        <v>23319</v>
      </c>
      <c r="AD84" s="64">
        <v>23562</v>
      </c>
      <c r="AE84" s="64">
        <v>23609</v>
      </c>
      <c r="AF84" s="64">
        <v>23722</v>
      </c>
      <c r="AG84" s="64">
        <v>23560</v>
      </c>
    </row>
    <row r="85" spans="1:33" customFormat="1" x14ac:dyDescent="0.25">
      <c r="A85" s="29" t="s">
        <v>197</v>
      </c>
      <c r="B85" s="64">
        <v>15667</v>
      </c>
      <c r="C85" s="64">
        <v>15794</v>
      </c>
      <c r="D85" s="64">
        <v>15870</v>
      </c>
      <c r="E85" s="64">
        <v>15858</v>
      </c>
      <c r="F85" s="64">
        <v>15901</v>
      </c>
      <c r="G85" s="64">
        <v>15947</v>
      </c>
      <c r="H85" s="64">
        <v>16073</v>
      </c>
      <c r="I85" s="64">
        <v>15967</v>
      </c>
      <c r="J85" s="64">
        <v>16075</v>
      </c>
      <c r="K85" s="64">
        <v>15983</v>
      </c>
      <c r="L85" s="64">
        <v>16052</v>
      </c>
      <c r="M85" s="64">
        <v>16049</v>
      </c>
      <c r="N85" s="64">
        <v>15964</v>
      </c>
      <c r="O85" s="64">
        <v>16168</v>
      </c>
      <c r="P85" s="64">
        <v>16186</v>
      </c>
      <c r="Q85" s="64">
        <v>16111</v>
      </c>
      <c r="R85" s="64">
        <v>16146</v>
      </c>
      <c r="S85" s="64">
        <v>16172</v>
      </c>
      <c r="T85" s="64">
        <v>16236</v>
      </c>
      <c r="U85" s="64">
        <v>16006</v>
      </c>
      <c r="V85" s="64">
        <v>16065</v>
      </c>
      <c r="W85" s="64">
        <v>16112</v>
      </c>
      <c r="X85" s="64">
        <v>16081</v>
      </c>
      <c r="Y85" s="64">
        <v>16191</v>
      </c>
      <c r="Z85" s="64">
        <v>16085</v>
      </c>
      <c r="AA85" s="64">
        <v>16134</v>
      </c>
      <c r="AB85" s="64">
        <v>16156</v>
      </c>
      <c r="AC85" s="64">
        <v>16033</v>
      </c>
      <c r="AD85" s="64">
        <v>16150</v>
      </c>
      <c r="AE85" s="64">
        <v>16181</v>
      </c>
      <c r="AF85" s="64">
        <v>16254</v>
      </c>
      <c r="AG85" s="64">
        <v>16105</v>
      </c>
    </row>
    <row r="86" spans="1:33" customFormat="1" x14ac:dyDescent="0.25">
      <c r="A86" s="29" t="s">
        <v>198</v>
      </c>
      <c r="B86" s="64">
        <v>26710</v>
      </c>
      <c r="C86" s="64">
        <v>27045</v>
      </c>
      <c r="D86" s="64">
        <v>27188</v>
      </c>
      <c r="E86" s="64">
        <v>27184</v>
      </c>
      <c r="F86" s="64">
        <v>27314</v>
      </c>
      <c r="G86" s="64">
        <v>27293</v>
      </c>
      <c r="H86" s="64">
        <v>27573</v>
      </c>
      <c r="I86" s="64">
        <v>27417</v>
      </c>
      <c r="J86" s="64">
        <v>27655</v>
      </c>
      <c r="K86" s="64">
        <v>27530</v>
      </c>
      <c r="L86" s="64">
        <v>27587</v>
      </c>
      <c r="M86" s="64">
        <v>27580</v>
      </c>
      <c r="N86" s="64">
        <v>27420</v>
      </c>
      <c r="O86" s="64">
        <v>27763</v>
      </c>
      <c r="P86" s="64">
        <v>27808</v>
      </c>
      <c r="Q86" s="64">
        <v>27646</v>
      </c>
      <c r="R86" s="64">
        <v>27751</v>
      </c>
      <c r="S86" s="64">
        <v>27703</v>
      </c>
      <c r="T86" s="64">
        <v>27820</v>
      </c>
      <c r="U86" s="64">
        <v>27529</v>
      </c>
      <c r="V86" s="64">
        <v>27640</v>
      </c>
      <c r="W86" s="64">
        <v>27741</v>
      </c>
      <c r="X86" s="64">
        <v>27682</v>
      </c>
      <c r="Y86" s="64">
        <v>27882</v>
      </c>
      <c r="Z86" s="64">
        <v>27630</v>
      </c>
      <c r="AA86" s="64">
        <v>27748</v>
      </c>
      <c r="AB86" s="64">
        <v>27737</v>
      </c>
      <c r="AC86" s="64">
        <v>27493</v>
      </c>
      <c r="AD86" s="64">
        <v>27732</v>
      </c>
      <c r="AE86" s="64">
        <v>27842</v>
      </c>
      <c r="AF86" s="64">
        <v>27923</v>
      </c>
      <c r="AG86" s="64">
        <v>27655</v>
      </c>
    </row>
    <row r="87" spans="1:33" customFormat="1" x14ac:dyDescent="0.25">
      <c r="A87" s="29" t="s">
        <v>74</v>
      </c>
      <c r="B87" s="64">
        <v>4659</v>
      </c>
      <c r="C87" s="64">
        <v>4547</v>
      </c>
      <c r="D87" s="64">
        <v>4562</v>
      </c>
      <c r="E87" s="64">
        <v>4503</v>
      </c>
      <c r="F87" s="64">
        <v>4522</v>
      </c>
      <c r="G87" s="64">
        <v>4537</v>
      </c>
      <c r="H87" s="64">
        <v>4525</v>
      </c>
      <c r="I87" s="64">
        <v>4508</v>
      </c>
      <c r="J87" s="64">
        <v>4504</v>
      </c>
      <c r="K87" s="64">
        <v>4532</v>
      </c>
      <c r="L87" s="64">
        <v>4477</v>
      </c>
      <c r="M87" s="64">
        <v>4510</v>
      </c>
      <c r="N87" s="64">
        <v>4696</v>
      </c>
      <c r="O87" s="64">
        <v>4708</v>
      </c>
      <c r="P87" s="64">
        <v>4649</v>
      </c>
      <c r="Q87" s="64">
        <v>4492</v>
      </c>
      <c r="R87" s="64">
        <v>4538</v>
      </c>
      <c r="S87" s="64">
        <v>4577</v>
      </c>
      <c r="T87" s="64">
        <v>4532</v>
      </c>
      <c r="U87" s="64">
        <v>4434</v>
      </c>
      <c r="V87" s="64">
        <v>4459</v>
      </c>
      <c r="W87" s="64">
        <v>4537</v>
      </c>
      <c r="X87" s="64">
        <v>4578</v>
      </c>
      <c r="Y87" s="64">
        <v>4513</v>
      </c>
      <c r="Z87" s="64">
        <v>4574</v>
      </c>
      <c r="AA87" s="64">
        <v>4506</v>
      </c>
      <c r="AB87" s="64">
        <v>4423</v>
      </c>
      <c r="AC87" s="64">
        <v>4354</v>
      </c>
      <c r="AD87" s="64">
        <v>4352</v>
      </c>
      <c r="AE87" s="64">
        <v>4220</v>
      </c>
      <c r="AF87" s="64">
        <v>4248</v>
      </c>
      <c r="AG87" s="64">
        <v>4308</v>
      </c>
    </row>
    <row r="88" spans="1:33" customFormat="1" x14ac:dyDescent="0.25">
      <c r="A88" s="29" t="s">
        <v>75</v>
      </c>
      <c r="B88" s="64">
        <v>16671</v>
      </c>
      <c r="C88" s="64">
        <v>16774</v>
      </c>
      <c r="D88" s="64">
        <v>16889</v>
      </c>
      <c r="E88" s="64">
        <v>16797</v>
      </c>
      <c r="F88" s="64">
        <v>16828</v>
      </c>
      <c r="G88" s="64">
        <v>16819</v>
      </c>
      <c r="H88" s="64">
        <v>16961</v>
      </c>
      <c r="I88" s="64">
        <v>16940</v>
      </c>
      <c r="J88" s="64">
        <v>16957</v>
      </c>
      <c r="K88" s="64">
        <v>16945</v>
      </c>
      <c r="L88" s="64">
        <v>16993</v>
      </c>
      <c r="M88" s="64">
        <v>17012</v>
      </c>
      <c r="N88" s="64">
        <v>17028</v>
      </c>
      <c r="O88" s="64">
        <v>17145</v>
      </c>
      <c r="P88" s="64">
        <v>17087</v>
      </c>
      <c r="Q88" s="64">
        <v>16924</v>
      </c>
      <c r="R88" s="64">
        <v>16959</v>
      </c>
      <c r="S88" s="64">
        <v>17083</v>
      </c>
      <c r="T88" s="64">
        <v>17171</v>
      </c>
      <c r="U88" s="64">
        <v>16905</v>
      </c>
      <c r="V88" s="64">
        <v>16975</v>
      </c>
      <c r="W88" s="64">
        <v>16966</v>
      </c>
      <c r="X88" s="64">
        <v>16899</v>
      </c>
      <c r="Y88" s="64">
        <v>17029</v>
      </c>
      <c r="Z88" s="64">
        <v>17012</v>
      </c>
      <c r="AA88" s="64">
        <v>17025</v>
      </c>
      <c r="AB88" s="64">
        <v>16995</v>
      </c>
      <c r="AC88" s="64">
        <v>16819</v>
      </c>
      <c r="AD88" s="64">
        <v>17032</v>
      </c>
      <c r="AE88" s="64">
        <v>17160</v>
      </c>
      <c r="AF88" s="64">
        <v>17147</v>
      </c>
      <c r="AG88" s="64">
        <v>17008</v>
      </c>
    </row>
    <row r="89" spans="1:33" customFormat="1" x14ac:dyDescent="0.25">
      <c r="A89" s="29" t="s">
        <v>199</v>
      </c>
      <c r="B89" s="64">
        <v>1953</v>
      </c>
      <c r="C89" s="64">
        <v>1878</v>
      </c>
      <c r="D89" s="64">
        <v>1900</v>
      </c>
      <c r="E89" s="64">
        <v>1888</v>
      </c>
      <c r="F89" s="64">
        <v>1912</v>
      </c>
      <c r="G89" s="64">
        <v>1942</v>
      </c>
      <c r="H89" s="64">
        <v>1889</v>
      </c>
      <c r="I89" s="64">
        <v>1883</v>
      </c>
      <c r="J89" s="64">
        <v>1869</v>
      </c>
      <c r="K89" s="64">
        <v>1908</v>
      </c>
      <c r="L89" s="64">
        <v>1915</v>
      </c>
      <c r="M89" s="64">
        <v>1917</v>
      </c>
      <c r="N89" s="64">
        <v>1949</v>
      </c>
      <c r="O89" s="64">
        <v>1853</v>
      </c>
      <c r="P89" s="64">
        <v>1856</v>
      </c>
      <c r="Q89" s="64">
        <v>1840</v>
      </c>
      <c r="R89" s="64">
        <v>1905</v>
      </c>
      <c r="S89" s="64">
        <v>1915</v>
      </c>
      <c r="T89" s="64">
        <v>1882</v>
      </c>
      <c r="U89" s="64">
        <v>1869</v>
      </c>
      <c r="V89" s="64">
        <v>1880</v>
      </c>
      <c r="W89" s="64">
        <v>1931</v>
      </c>
      <c r="X89" s="64">
        <v>2001</v>
      </c>
      <c r="Y89" s="64">
        <v>1921</v>
      </c>
      <c r="Z89" s="64">
        <v>1974</v>
      </c>
      <c r="AA89" s="64">
        <v>1926</v>
      </c>
      <c r="AB89" s="64">
        <v>1949</v>
      </c>
      <c r="AC89" s="64">
        <v>1913</v>
      </c>
      <c r="AD89" s="64">
        <v>1900</v>
      </c>
      <c r="AE89" s="64">
        <v>1849</v>
      </c>
      <c r="AF89" s="64">
        <v>1868</v>
      </c>
      <c r="AG89" s="64">
        <v>1927</v>
      </c>
    </row>
    <row r="90" spans="1:33" customFormat="1" x14ac:dyDescent="0.25">
      <c r="A90" s="29" t="s">
        <v>200</v>
      </c>
      <c r="B90" s="64">
        <v>28795</v>
      </c>
      <c r="C90" s="64">
        <v>29110</v>
      </c>
      <c r="D90" s="64">
        <v>29335</v>
      </c>
      <c r="E90" s="64">
        <v>29392</v>
      </c>
      <c r="F90" s="64">
        <v>29498</v>
      </c>
      <c r="G90" s="64">
        <v>29614</v>
      </c>
      <c r="H90" s="64">
        <v>29816</v>
      </c>
      <c r="I90" s="64">
        <v>29441</v>
      </c>
      <c r="J90" s="64">
        <v>29209</v>
      </c>
      <c r="K90" s="64">
        <v>29837</v>
      </c>
      <c r="L90" s="64">
        <v>29926</v>
      </c>
      <c r="M90" s="64">
        <v>29622</v>
      </c>
      <c r="N90" s="64">
        <v>29483</v>
      </c>
      <c r="O90" s="64">
        <v>30134</v>
      </c>
      <c r="P90" s="64">
        <v>30402</v>
      </c>
      <c r="Q90" s="64">
        <v>29888</v>
      </c>
      <c r="R90" s="64">
        <v>30056</v>
      </c>
      <c r="S90" s="64">
        <v>30071</v>
      </c>
      <c r="T90" s="64">
        <v>30231</v>
      </c>
      <c r="U90" s="64">
        <v>29659</v>
      </c>
      <c r="V90" s="64">
        <v>29767</v>
      </c>
      <c r="W90" s="64">
        <v>29864</v>
      </c>
      <c r="X90" s="64">
        <v>29747</v>
      </c>
      <c r="Y90" s="64">
        <v>29800</v>
      </c>
      <c r="Z90" s="64">
        <v>29806</v>
      </c>
      <c r="AA90" s="64">
        <v>29928</v>
      </c>
      <c r="AB90" s="64">
        <v>29836</v>
      </c>
      <c r="AC90" s="64">
        <v>29516</v>
      </c>
      <c r="AD90" s="64">
        <v>29788</v>
      </c>
      <c r="AE90" s="64">
        <v>30177</v>
      </c>
      <c r="AF90" s="64">
        <v>30115</v>
      </c>
      <c r="AG90" s="64">
        <v>29743</v>
      </c>
    </row>
    <row r="91" spans="1:33" customFormat="1" x14ac:dyDescent="0.25">
      <c r="A91" s="29" t="s">
        <v>76</v>
      </c>
      <c r="B91" s="64">
        <v>7986</v>
      </c>
      <c r="C91" s="64">
        <v>7942</v>
      </c>
      <c r="D91" s="64">
        <v>7916</v>
      </c>
      <c r="E91" s="64">
        <v>7892</v>
      </c>
      <c r="F91" s="64">
        <v>7879</v>
      </c>
      <c r="G91" s="64">
        <v>7853</v>
      </c>
      <c r="H91" s="64">
        <v>7875</v>
      </c>
      <c r="I91" s="64">
        <v>7796</v>
      </c>
      <c r="J91" s="64">
        <v>7891</v>
      </c>
      <c r="K91" s="64">
        <v>7764</v>
      </c>
      <c r="L91" s="64">
        <v>7793</v>
      </c>
      <c r="M91" s="64">
        <v>7731</v>
      </c>
      <c r="N91" s="64">
        <v>8103</v>
      </c>
      <c r="O91" s="64">
        <v>7903</v>
      </c>
      <c r="P91" s="64">
        <v>7849</v>
      </c>
      <c r="Q91" s="64">
        <v>7829</v>
      </c>
      <c r="R91" s="64">
        <v>7861</v>
      </c>
      <c r="S91" s="64">
        <v>7858</v>
      </c>
      <c r="T91" s="64">
        <v>7896</v>
      </c>
      <c r="U91" s="64">
        <v>7710</v>
      </c>
      <c r="V91" s="64">
        <v>7790</v>
      </c>
      <c r="W91" s="64">
        <v>7803</v>
      </c>
      <c r="X91" s="64">
        <v>7777</v>
      </c>
      <c r="Y91" s="64">
        <v>7736</v>
      </c>
      <c r="Z91" s="64">
        <v>7863</v>
      </c>
      <c r="AA91" s="64">
        <v>7715</v>
      </c>
      <c r="AB91" s="64">
        <v>7738</v>
      </c>
      <c r="AC91" s="64">
        <v>7656</v>
      </c>
      <c r="AD91" s="64">
        <v>7715</v>
      </c>
      <c r="AE91" s="64">
        <v>7720</v>
      </c>
      <c r="AF91" s="64">
        <v>7696</v>
      </c>
      <c r="AG91" s="64">
        <v>7652</v>
      </c>
    </row>
    <row r="92" spans="1:33" customFormat="1" x14ac:dyDescent="0.25">
      <c r="A92" s="29" t="s">
        <v>77</v>
      </c>
      <c r="B92" s="64">
        <v>8955</v>
      </c>
      <c r="C92" s="64">
        <v>8835</v>
      </c>
      <c r="D92" s="64">
        <v>8849</v>
      </c>
      <c r="E92" s="64">
        <v>8561</v>
      </c>
      <c r="F92" s="64">
        <v>8640</v>
      </c>
      <c r="G92" s="64">
        <v>8559</v>
      </c>
      <c r="H92" s="64">
        <v>8537</v>
      </c>
      <c r="I92" s="64">
        <v>8510</v>
      </c>
      <c r="J92" s="64">
        <v>8561</v>
      </c>
      <c r="K92" s="64">
        <v>8358</v>
      </c>
      <c r="L92" s="64">
        <v>8328</v>
      </c>
      <c r="M92" s="64">
        <v>8419</v>
      </c>
      <c r="N92" s="64">
        <v>8512</v>
      </c>
      <c r="O92" s="64">
        <v>8455</v>
      </c>
      <c r="P92" s="64">
        <v>8360</v>
      </c>
      <c r="Q92" s="64">
        <v>8343</v>
      </c>
      <c r="R92" s="64">
        <v>8355</v>
      </c>
      <c r="S92" s="64">
        <v>8248</v>
      </c>
      <c r="T92" s="64">
        <v>8308</v>
      </c>
      <c r="U92" s="64">
        <v>8172</v>
      </c>
      <c r="V92" s="64">
        <v>8250</v>
      </c>
      <c r="W92" s="64">
        <v>8252</v>
      </c>
      <c r="X92" s="64">
        <v>8329</v>
      </c>
      <c r="Y92" s="64">
        <v>8309</v>
      </c>
      <c r="Z92" s="64">
        <v>8561</v>
      </c>
      <c r="AA92" s="64">
        <v>8315</v>
      </c>
      <c r="AB92" s="64">
        <v>8302</v>
      </c>
      <c r="AC92" s="64">
        <v>8225</v>
      </c>
      <c r="AD92" s="64">
        <v>8207</v>
      </c>
      <c r="AE92" s="64">
        <v>8077</v>
      </c>
      <c r="AF92" s="64">
        <v>8311</v>
      </c>
      <c r="AG92" s="64">
        <v>8290</v>
      </c>
    </row>
    <row r="93" spans="1:33" customFormat="1" x14ac:dyDescent="0.25">
      <c r="A93" s="29" t="s">
        <v>201</v>
      </c>
      <c r="B93" s="64">
        <v>830</v>
      </c>
      <c r="C93" s="64">
        <v>818</v>
      </c>
      <c r="D93" s="64">
        <v>835</v>
      </c>
      <c r="E93" s="64">
        <v>832</v>
      </c>
      <c r="F93" s="64">
        <v>843</v>
      </c>
      <c r="G93" s="64">
        <v>831</v>
      </c>
      <c r="H93" s="64">
        <v>826</v>
      </c>
      <c r="I93" s="64">
        <v>846</v>
      </c>
      <c r="J93" s="64">
        <v>837</v>
      </c>
      <c r="K93" s="64">
        <v>828</v>
      </c>
      <c r="L93" s="64">
        <v>835</v>
      </c>
      <c r="M93" s="64">
        <v>837</v>
      </c>
      <c r="N93" s="64">
        <v>844</v>
      </c>
      <c r="O93" s="64">
        <v>836</v>
      </c>
      <c r="P93" s="64">
        <v>840</v>
      </c>
      <c r="Q93" s="64">
        <v>827</v>
      </c>
      <c r="R93" s="64">
        <v>833</v>
      </c>
      <c r="S93" s="64">
        <v>831</v>
      </c>
      <c r="T93" s="64">
        <v>845</v>
      </c>
      <c r="U93" s="64">
        <v>824</v>
      </c>
      <c r="V93" s="64">
        <v>817</v>
      </c>
      <c r="W93" s="64">
        <v>815</v>
      </c>
      <c r="X93" s="64">
        <v>819</v>
      </c>
      <c r="Y93" s="64">
        <v>826</v>
      </c>
      <c r="Z93" s="64">
        <v>822</v>
      </c>
      <c r="AA93" s="64">
        <v>812</v>
      </c>
      <c r="AB93" s="64">
        <v>804</v>
      </c>
      <c r="AC93" s="64">
        <v>801</v>
      </c>
      <c r="AD93" s="64">
        <v>799</v>
      </c>
      <c r="AE93" s="64">
        <v>799</v>
      </c>
      <c r="AF93" s="64">
        <v>805</v>
      </c>
      <c r="AG93" s="64">
        <v>812</v>
      </c>
    </row>
    <row r="94" spans="1:33" customFormat="1" x14ac:dyDescent="0.25">
      <c r="A94" s="29" t="s">
        <v>202</v>
      </c>
      <c r="B94" s="64">
        <v>4937</v>
      </c>
      <c r="C94" s="64">
        <v>4863</v>
      </c>
      <c r="D94" s="64">
        <v>4870</v>
      </c>
      <c r="E94" s="64">
        <v>4884</v>
      </c>
      <c r="F94" s="64">
        <v>4911</v>
      </c>
      <c r="G94" s="64">
        <v>4895</v>
      </c>
      <c r="H94" s="64">
        <v>4824</v>
      </c>
      <c r="I94" s="64">
        <v>4856</v>
      </c>
      <c r="J94" s="64">
        <v>4924</v>
      </c>
      <c r="K94" s="64">
        <v>4944</v>
      </c>
      <c r="L94" s="64">
        <v>4894</v>
      </c>
      <c r="M94" s="64">
        <v>4880</v>
      </c>
      <c r="N94" s="64">
        <v>5007</v>
      </c>
      <c r="O94" s="64">
        <v>4915</v>
      </c>
      <c r="P94" s="64">
        <v>4932</v>
      </c>
      <c r="Q94" s="64">
        <v>4833</v>
      </c>
      <c r="R94" s="64">
        <v>4906</v>
      </c>
      <c r="S94" s="64">
        <v>4862</v>
      </c>
      <c r="T94" s="64">
        <v>4880</v>
      </c>
      <c r="U94" s="64">
        <v>4858</v>
      </c>
      <c r="V94" s="64">
        <v>4939</v>
      </c>
      <c r="W94" s="64">
        <v>4963</v>
      </c>
      <c r="X94" s="64">
        <v>4975</v>
      </c>
      <c r="Y94" s="64">
        <v>4909</v>
      </c>
      <c r="Z94" s="64">
        <v>4981</v>
      </c>
      <c r="AA94" s="64">
        <v>4917</v>
      </c>
      <c r="AB94" s="64">
        <v>4933</v>
      </c>
      <c r="AC94" s="64">
        <v>4879</v>
      </c>
      <c r="AD94" s="64">
        <v>4910</v>
      </c>
      <c r="AE94" s="64">
        <v>4796</v>
      </c>
      <c r="AF94" s="64">
        <v>4789</v>
      </c>
      <c r="AG94" s="64">
        <v>4885</v>
      </c>
    </row>
    <row r="95" spans="1:33" customFormat="1" x14ac:dyDescent="0.25">
      <c r="A95" s="29" t="s">
        <v>203</v>
      </c>
      <c r="B95" s="64">
        <v>10828</v>
      </c>
      <c r="C95" s="64">
        <v>10903</v>
      </c>
      <c r="D95" s="64">
        <v>11003</v>
      </c>
      <c r="E95" s="64">
        <v>10994</v>
      </c>
      <c r="F95" s="64">
        <v>11020</v>
      </c>
      <c r="G95" s="64">
        <v>11047</v>
      </c>
      <c r="H95" s="64">
        <v>11158</v>
      </c>
      <c r="I95" s="64">
        <v>11005</v>
      </c>
      <c r="J95" s="64">
        <v>11099</v>
      </c>
      <c r="K95" s="64">
        <v>10952</v>
      </c>
      <c r="L95" s="64">
        <v>10863</v>
      </c>
      <c r="M95" s="64">
        <v>10913</v>
      </c>
      <c r="N95" s="64">
        <v>11039</v>
      </c>
      <c r="O95" s="64">
        <v>11167</v>
      </c>
      <c r="P95" s="64">
        <v>11204</v>
      </c>
      <c r="Q95" s="64">
        <v>11397</v>
      </c>
      <c r="R95" s="64">
        <v>11335</v>
      </c>
      <c r="S95" s="64">
        <v>11403</v>
      </c>
      <c r="T95" s="64">
        <v>11384</v>
      </c>
      <c r="U95" s="64">
        <v>11094</v>
      </c>
      <c r="V95" s="64">
        <v>11164</v>
      </c>
      <c r="W95" s="64">
        <v>11158</v>
      </c>
      <c r="X95" s="64">
        <v>11085</v>
      </c>
      <c r="Y95" s="64">
        <v>11058</v>
      </c>
      <c r="Z95" s="64">
        <v>11001</v>
      </c>
      <c r="AA95" s="64">
        <v>10988</v>
      </c>
      <c r="AB95" s="64">
        <v>11306</v>
      </c>
      <c r="AC95" s="64">
        <v>11392</v>
      </c>
      <c r="AD95" s="64">
        <v>11479</v>
      </c>
      <c r="AE95" s="64">
        <v>11779</v>
      </c>
      <c r="AF95" s="64">
        <v>11885</v>
      </c>
      <c r="AG95" s="64">
        <v>11826</v>
      </c>
    </row>
    <row r="96" spans="1:33" customFormat="1" x14ac:dyDescent="0.25">
      <c r="A96" s="29" t="s">
        <v>204</v>
      </c>
      <c r="B96" s="64">
        <v>55944</v>
      </c>
      <c r="C96" s="64">
        <v>56432</v>
      </c>
      <c r="D96" s="64">
        <v>56727</v>
      </c>
      <c r="E96" s="64">
        <v>56651</v>
      </c>
      <c r="F96" s="64">
        <v>56776</v>
      </c>
      <c r="G96" s="64">
        <v>57056</v>
      </c>
      <c r="H96" s="64">
        <v>57463</v>
      </c>
      <c r="I96" s="64">
        <v>57070</v>
      </c>
      <c r="J96" s="64">
        <v>57625</v>
      </c>
      <c r="K96" s="64">
        <v>57292</v>
      </c>
      <c r="L96" s="64">
        <v>57409</v>
      </c>
      <c r="M96" s="64">
        <v>57389</v>
      </c>
      <c r="N96" s="64">
        <v>57111</v>
      </c>
      <c r="O96" s="64">
        <v>57935</v>
      </c>
      <c r="P96" s="64">
        <v>57922</v>
      </c>
      <c r="Q96" s="64">
        <v>57626</v>
      </c>
      <c r="R96" s="64">
        <v>57732</v>
      </c>
      <c r="S96" s="64">
        <v>57971</v>
      </c>
      <c r="T96" s="64">
        <v>58180</v>
      </c>
      <c r="U96" s="64">
        <v>57417</v>
      </c>
      <c r="V96" s="64">
        <v>57604</v>
      </c>
      <c r="W96" s="64">
        <v>57877</v>
      </c>
      <c r="X96" s="64">
        <v>57721</v>
      </c>
      <c r="Y96" s="64">
        <v>58116</v>
      </c>
      <c r="Z96" s="64">
        <v>57709</v>
      </c>
      <c r="AA96" s="64">
        <v>57955</v>
      </c>
      <c r="AB96" s="64">
        <v>57890</v>
      </c>
      <c r="AC96" s="64">
        <v>57324</v>
      </c>
      <c r="AD96" s="64">
        <v>57841</v>
      </c>
      <c r="AE96" s="64">
        <v>58229</v>
      </c>
      <c r="AF96" s="64">
        <v>58261</v>
      </c>
      <c r="AG96" s="64">
        <v>57717</v>
      </c>
    </row>
    <row r="97" spans="1:33" customFormat="1" x14ac:dyDescent="0.25">
      <c r="A97" s="29" t="s">
        <v>205</v>
      </c>
      <c r="B97" s="64">
        <v>5588</v>
      </c>
      <c r="C97" s="64">
        <v>5532</v>
      </c>
      <c r="D97" s="64">
        <v>5525</v>
      </c>
      <c r="E97" s="64">
        <v>5524</v>
      </c>
      <c r="F97" s="64">
        <v>5462</v>
      </c>
      <c r="G97" s="64">
        <v>5521</v>
      </c>
      <c r="H97" s="64">
        <v>5544</v>
      </c>
      <c r="I97" s="64">
        <v>5436</v>
      </c>
      <c r="J97" s="64">
        <v>5402</v>
      </c>
      <c r="K97" s="64">
        <v>5407</v>
      </c>
      <c r="L97" s="64">
        <v>5350</v>
      </c>
      <c r="M97" s="64">
        <v>5324</v>
      </c>
      <c r="N97" s="64">
        <v>5579</v>
      </c>
      <c r="O97" s="64">
        <v>5472</v>
      </c>
      <c r="P97" s="64">
        <v>5487</v>
      </c>
      <c r="Q97" s="64">
        <v>5451</v>
      </c>
      <c r="R97" s="64">
        <v>5565</v>
      </c>
      <c r="S97" s="64">
        <v>5539</v>
      </c>
      <c r="T97" s="64">
        <v>5584</v>
      </c>
      <c r="U97" s="64">
        <v>5480</v>
      </c>
      <c r="V97" s="64">
        <v>5506</v>
      </c>
      <c r="W97" s="64">
        <v>5495</v>
      </c>
      <c r="X97" s="64">
        <v>5463</v>
      </c>
      <c r="Y97" s="64">
        <v>5471</v>
      </c>
      <c r="Z97" s="64">
        <v>5525</v>
      </c>
      <c r="AA97" s="64">
        <v>5429</v>
      </c>
      <c r="AB97" s="64">
        <v>5432</v>
      </c>
      <c r="AC97" s="64">
        <v>5366</v>
      </c>
      <c r="AD97" s="64">
        <v>5427</v>
      </c>
      <c r="AE97" s="64">
        <v>5288</v>
      </c>
      <c r="AF97" s="64">
        <v>5325</v>
      </c>
      <c r="AG97" s="64">
        <v>5290</v>
      </c>
    </row>
    <row r="98" spans="1:33" customFormat="1" x14ac:dyDescent="0.25">
      <c r="A98" s="29" t="s">
        <v>46</v>
      </c>
      <c r="B98" s="64">
        <v>44142</v>
      </c>
      <c r="C98" s="64">
        <v>44210</v>
      </c>
      <c r="D98" s="64">
        <v>44271</v>
      </c>
      <c r="E98" s="64">
        <v>44163</v>
      </c>
      <c r="F98" s="64">
        <v>43962</v>
      </c>
      <c r="G98" s="64">
        <v>44164</v>
      </c>
      <c r="H98" s="64">
        <v>44714</v>
      </c>
      <c r="I98" s="64">
        <v>44083</v>
      </c>
      <c r="J98" s="64">
        <v>44482</v>
      </c>
      <c r="K98" s="64">
        <v>44208</v>
      </c>
      <c r="L98" s="64">
        <v>44115</v>
      </c>
      <c r="M98" s="64">
        <v>44009</v>
      </c>
      <c r="N98" s="64">
        <v>44346</v>
      </c>
      <c r="O98" s="64">
        <v>44879</v>
      </c>
      <c r="P98" s="64">
        <v>44643</v>
      </c>
      <c r="Q98" s="64">
        <v>44302</v>
      </c>
      <c r="R98" s="64">
        <v>44109</v>
      </c>
      <c r="S98" s="64">
        <v>44285</v>
      </c>
      <c r="T98" s="64">
        <v>44580</v>
      </c>
      <c r="U98" s="64">
        <v>43566</v>
      </c>
      <c r="V98" s="64">
        <v>43941</v>
      </c>
      <c r="W98" s="64">
        <v>44214</v>
      </c>
      <c r="X98" s="64">
        <v>44113</v>
      </c>
      <c r="Y98" s="64">
        <v>44312</v>
      </c>
      <c r="Z98" s="64">
        <v>45041</v>
      </c>
      <c r="AA98" s="64">
        <v>44611</v>
      </c>
      <c r="AB98" s="64">
        <v>44487</v>
      </c>
      <c r="AC98" s="64">
        <v>44118</v>
      </c>
      <c r="AD98" s="64">
        <v>44291</v>
      </c>
      <c r="AE98" s="64">
        <v>44499</v>
      </c>
      <c r="AF98" s="64">
        <v>44844</v>
      </c>
      <c r="AG98" s="64">
        <v>44144</v>
      </c>
    </row>
    <row r="99" spans="1:33" customFormat="1" x14ac:dyDescent="0.25">
      <c r="A99" s="29" t="s">
        <v>206</v>
      </c>
      <c r="B99" s="64">
        <v>114051</v>
      </c>
      <c r="C99" s="64">
        <v>115196</v>
      </c>
      <c r="D99" s="64">
        <v>115866</v>
      </c>
      <c r="E99" s="64">
        <v>115842</v>
      </c>
      <c r="F99" s="64">
        <v>116148</v>
      </c>
      <c r="G99" s="64">
        <v>116621</v>
      </c>
      <c r="H99" s="64">
        <v>117426</v>
      </c>
      <c r="I99" s="64">
        <v>116664</v>
      </c>
      <c r="J99" s="64">
        <v>117833</v>
      </c>
      <c r="K99" s="64">
        <v>117222</v>
      </c>
      <c r="L99" s="64">
        <v>117442</v>
      </c>
      <c r="M99" s="64">
        <v>117366</v>
      </c>
      <c r="N99" s="64">
        <v>116772</v>
      </c>
      <c r="O99" s="64">
        <v>118262</v>
      </c>
      <c r="P99" s="64">
        <v>118261</v>
      </c>
      <c r="Q99" s="64">
        <v>117737</v>
      </c>
      <c r="R99" s="64">
        <v>118016</v>
      </c>
      <c r="S99" s="64">
        <v>118385</v>
      </c>
      <c r="T99" s="64">
        <v>118888</v>
      </c>
      <c r="U99" s="64">
        <v>117369</v>
      </c>
      <c r="V99" s="64">
        <v>117836</v>
      </c>
      <c r="W99" s="64">
        <v>118337</v>
      </c>
      <c r="X99" s="64">
        <v>118057</v>
      </c>
      <c r="Y99" s="64">
        <v>118647</v>
      </c>
      <c r="Z99" s="64">
        <v>117817</v>
      </c>
      <c r="AA99" s="64">
        <v>118410</v>
      </c>
      <c r="AB99" s="64">
        <v>118365</v>
      </c>
      <c r="AC99" s="64">
        <v>117244</v>
      </c>
      <c r="AD99" s="64">
        <v>118249</v>
      </c>
      <c r="AE99" s="64">
        <v>118900</v>
      </c>
      <c r="AF99" s="64">
        <v>119122</v>
      </c>
      <c r="AG99" s="64">
        <v>118185</v>
      </c>
    </row>
    <row r="100" spans="1:33" customFormat="1" x14ac:dyDescent="0.25">
      <c r="A100" s="29" t="s">
        <v>207</v>
      </c>
      <c r="B100" s="64">
        <v>10010</v>
      </c>
      <c r="C100" s="64">
        <v>10033</v>
      </c>
      <c r="D100" s="64">
        <v>10089</v>
      </c>
      <c r="E100" s="64">
        <v>10085</v>
      </c>
      <c r="F100" s="64">
        <v>10072</v>
      </c>
      <c r="G100" s="64">
        <v>10084</v>
      </c>
      <c r="H100" s="64">
        <v>10249</v>
      </c>
      <c r="I100" s="64">
        <v>10064</v>
      </c>
      <c r="J100" s="64">
        <v>10129</v>
      </c>
      <c r="K100" s="64">
        <v>10073</v>
      </c>
      <c r="L100" s="64">
        <v>10026</v>
      </c>
      <c r="M100" s="64">
        <v>10029</v>
      </c>
      <c r="N100" s="64">
        <v>10089</v>
      </c>
      <c r="O100" s="64">
        <v>10000</v>
      </c>
      <c r="P100" s="64">
        <v>9982</v>
      </c>
      <c r="Q100" s="64">
        <v>10030</v>
      </c>
      <c r="R100" s="64">
        <v>10003</v>
      </c>
      <c r="S100" s="64">
        <v>10014</v>
      </c>
      <c r="T100" s="64">
        <v>10066</v>
      </c>
      <c r="U100" s="64">
        <v>9819</v>
      </c>
      <c r="V100" s="64">
        <v>9934</v>
      </c>
      <c r="W100" s="64">
        <v>9994</v>
      </c>
      <c r="X100" s="64">
        <v>10040</v>
      </c>
      <c r="Y100" s="64">
        <v>9947</v>
      </c>
      <c r="Z100" s="64">
        <v>10078</v>
      </c>
      <c r="AA100" s="64">
        <v>10002</v>
      </c>
      <c r="AB100" s="64">
        <v>10102</v>
      </c>
      <c r="AC100" s="64">
        <v>10044</v>
      </c>
      <c r="AD100" s="64">
        <v>10046</v>
      </c>
      <c r="AE100" s="64">
        <v>9992</v>
      </c>
      <c r="AF100" s="64">
        <v>10040</v>
      </c>
      <c r="AG100" s="64">
        <v>10062</v>
      </c>
    </row>
    <row r="101" spans="1:33" customFormat="1" x14ac:dyDescent="0.25">
      <c r="A101" s="29" t="s">
        <v>47</v>
      </c>
      <c r="B101" s="64">
        <v>539308</v>
      </c>
      <c r="C101" s="64">
        <v>544002</v>
      </c>
      <c r="D101" s="64">
        <v>546673</v>
      </c>
      <c r="E101" s="64">
        <v>545974</v>
      </c>
      <c r="F101" s="64">
        <v>547340</v>
      </c>
      <c r="G101" s="64">
        <v>549194</v>
      </c>
      <c r="H101" s="64">
        <v>553345</v>
      </c>
      <c r="I101" s="64">
        <v>549975</v>
      </c>
      <c r="J101" s="64">
        <v>554517</v>
      </c>
      <c r="K101" s="64">
        <v>551269</v>
      </c>
      <c r="L101" s="64">
        <v>552410</v>
      </c>
      <c r="M101" s="64">
        <v>552411</v>
      </c>
      <c r="N101" s="64">
        <v>550492</v>
      </c>
      <c r="O101" s="64">
        <v>556935</v>
      </c>
      <c r="P101" s="64">
        <v>556836</v>
      </c>
      <c r="Q101" s="64">
        <v>553838</v>
      </c>
      <c r="R101" s="64">
        <v>554928</v>
      </c>
      <c r="S101" s="64">
        <v>556474</v>
      </c>
      <c r="T101" s="64">
        <v>559307</v>
      </c>
      <c r="U101" s="64">
        <v>552005</v>
      </c>
      <c r="V101" s="64">
        <v>553523</v>
      </c>
      <c r="W101" s="64">
        <v>555235</v>
      </c>
      <c r="X101" s="64">
        <v>554076</v>
      </c>
      <c r="Y101" s="64">
        <v>557877</v>
      </c>
      <c r="Z101" s="64">
        <v>554623</v>
      </c>
      <c r="AA101" s="64">
        <v>556272</v>
      </c>
      <c r="AB101" s="64">
        <v>555862</v>
      </c>
      <c r="AC101" s="64">
        <v>550446</v>
      </c>
      <c r="AD101" s="64">
        <v>555604</v>
      </c>
      <c r="AE101" s="64">
        <v>558943</v>
      </c>
      <c r="AF101" s="64">
        <v>559828</v>
      </c>
      <c r="AG101" s="64">
        <v>555017</v>
      </c>
    </row>
    <row r="102" spans="1:33" customFormat="1" x14ac:dyDescent="0.25">
      <c r="A102" s="29" t="s">
        <v>208</v>
      </c>
      <c r="B102" s="64">
        <v>18840</v>
      </c>
      <c r="C102" s="64">
        <v>18832</v>
      </c>
      <c r="D102" s="64">
        <v>18959</v>
      </c>
      <c r="E102" s="64">
        <v>18988</v>
      </c>
      <c r="F102" s="64">
        <v>19049</v>
      </c>
      <c r="G102" s="64">
        <v>19197</v>
      </c>
      <c r="H102" s="64">
        <v>19341</v>
      </c>
      <c r="I102" s="64">
        <v>19208</v>
      </c>
      <c r="J102" s="64">
        <v>19427</v>
      </c>
      <c r="K102" s="64">
        <v>19364</v>
      </c>
      <c r="L102" s="64">
        <v>19317</v>
      </c>
      <c r="M102" s="64">
        <v>19303</v>
      </c>
      <c r="N102" s="64">
        <v>19286</v>
      </c>
      <c r="O102" s="64">
        <v>19444</v>
      </c>
      <c r="P102" s="64">
        <v>19452</v>
      </c>
      <c r="Q102" s="64">
        <v>19252</v>
      </c>
      <c r="R102" s="64">
        <v>19334</v>
      </c>
      <c r="S102" s="64">
        <v>19465</v>
      </c>
      <c r="T102" s="64">
        <v>19573</v>
      </c>
      <c r="U102" s="64">
        <v>19330</v>
      </c>
      <c r="V102" s="64">
        <v>19583</v>
      </c>
      <c r="W102" s="64">
        <v>19710</v>
      </c>
      <c r="X102" s="64">
        <v>19723</v>
      </c>
      <c r="Y102" s="64">
        <v>19689</v>
      </c>
      <c r="Z102" s="64">
        <v>19734</v>
      </c>
      <c r="AA102" s="64">
        <v>19753</v>
      </c>
      <c r="AB102" s="64">
        <v>19724</v>
      </c>
      <c r="AC102" s="64">
        <v>19602</v>
      </c>
      <c r="AD102" s="64">
        <v>19747</v>
      </c>
      <c r="AE102" s="64">
        <v>19908</v>
      </c>
      <c r="AF102" s="64">
        <v>19893</v>
      </c>
      <c r="AG102" s="64">
        <v>19837</v>
      </c>
    </row>
    <row r="103" spans="1:33" customFormat="1" x14ac:dyDescent="0.25">
      <c r="A103" s="29" t="s">
        <v>209</v>
      </c>
      <c r="B103" s="64">
        <v>98480</v>
      </c>
      <c r="C103" s="64">
        <v>98899</v>
      </c>
      <c r="D103" s="64">
        <v>99399</v>
      </c>
      <c r="E103" s="64">
        <v>99595</v>
      </c>
      <c r="F103" s="64">
        <v>100025</v>
      </c>
      <c r="G103" s="64">
        <v>100561</v>
      </c>
      <c r="H103" s="64">
        <v>101413</v>
      </c>
      <c r="I103" s="64">
        <v>100639</v>
      </c>
      <c r="J103" s="64">
        <v>101637</v>
      </c>
      <c r="K103" s="64">
        <v>101558</v>
      </c>
      <c r="L103" s="64">
        <v>101293</v>
      </c>
      <c r="M103" s="64">
        <v>101104</v>
      </c>
      <c r="N103" s="64">
        <v>101034</v>
      </c>
      <c r="O103" s="64">
        <v>101904</v>
      </c>
      <c r="P103" s="64">
        <v>101902</v>
      </c>
      <c r="Q103" s="64">
        <v>100854</v>
      </c>
      <c r="R103" s="64">
        <v>101418</v>
      </c>
      <c r="S103" s="64">
        <v>102058</v>
      </c>
      <c r="T103" s="64">
        <v>102598</v>
      </c>
      <c r="U103" s="64">
        <v>101360</v>
      </c>
      <c r="V103" s="64">
        <v>102630</v>
      </c>
      <c r="W103" s="64">
        <v>103346</v>
      </c>
      <c r="X103" s="64">
        <v>103495</v>
      </c>
      <c r="Y103" s="64">
        <v>103419</v>
      </c>
      <c r="Z103" s="64">
        <v>103434</v>
      </c>
      <c r="AA103" s="64">
        <v>103562</v>
      </c>
      <c r="AB103" s="64">
        <v>103438</v>
      </c>
      <c r="AC103" s="64">
        <v>102843</v>
      </c>
      <c r="AD103" s="64">
        <v>103690</v>
      </c>
      <c r="AE103" s="64">
        <v>104177</v>
      </c>
      <c r="AF103" s="64">
        <v>104297</v>
      </c>
      <c r="AG103" s="64">
        <v>104015</v>
      </c>
    </row>
    <row r="104" spans="1:33" customFormat="1" x14ac:dyDescent="0.25">
      <c r="A104" s="29" t="s">
        <v>145</v>
      </c>
      <c r="B104" s="64">
        <v>4995205</v>
      </c>
      <c r="C104" s="64">
        <v>5023297</v>
      </c>
      <c r="D104" s="64">
        <v>5046709</v>
      </c>
      <c r="E104" s="64">
        <v>5040667</v>
      </c>
      <c r="F104" s="64">
        <v>5049068</v>
      </c>
      <c r="G104" s="64">
        <v>5067481</v>
      </c>
      <c r="H104" s="64">
        <v>5092491</v>
      </c>
      <c r="I104" s="64">
        <v>5060026</v>
      </c>
      <c r="J104" s="64">
        <v>5097854</v>
      </c>
      <c r="K104" s="64">
        <v>5076609</v>
      </c>
      <c r="L104" s="64">
        <v>5079544</v>
      </c>
      <c r="M104" s="64">
        <v>5078566</v>
      </c>
      <c r="N104" s="64">
        <v>5079046</v>
      </c>
      <c r="O104" s="64">
        <v>5122823</v>
      </c>
      <c r="P104" s="64">
        <v>5121497</v>
      </c>
      <c r="Q104" s="64">
        <v>5095818</v>
      </c>
      <c r="R104" s="64">
        <v>5106956</v>
      </c>
      <c r="S104" s="64">
        <v>5122210</v>
      </c>
      <c r="T104" s="64">
        <v>5137689</v>
      </c>
      <c r="U104" s="64">
        <v>5068005</v>
      </c>
      <c r="V104" s="64">
        <v>5090466</v>
      </c>
      <c r="W104" s="64">
        <v>5112773</v>
      </c>
      <c r="X104" s="64">
        <v>5111058</v>
      </c>
      <c r="Y104" s="64">
        <v>5123539</v>
      </c>
      <c r="Z104" s="64">
        <v>5116530</v>
      </c>
      <c r="AA104" s="64">
        <v>5118857</v>
      </c>
      <c r="AB104" s="64">
        <v>5110809</v>
      </c>
      <c r="AC104" s="64">
        <v>5066227</v>
      </c>
      <c r="AD104" s="64">
        <v>5102550</v>
      </c>
      <c r="AE104" s="64">
        <v>5124710</v>
      </c>
      <c r="AF104" s="64">
        <v>5130855</v>
      </c>
      <c r="AG104" s="64">
        <v>5100935</v>
      </c>
    </row>
    <row r="105" spans="1:33" customFormat="1" x14ac:dyDescent="0.25">
      <c r="A105" s="29" t="s">
        <v>210</v>
      </c>
      <c r="B105" s="64">
        <v>11800</v>
      </c>
      <c r="C105" s="64">
        <v>11983</v>
      </c>
      <c r="D105" s="64">
        <v>12026</v>
      </c>
      <c r="E105" s="64">
        <v>12027</v>
      </c>
      <c r="F105" s="64">
        <v>12091</v>
      </c>
      <c r="G105" s="64">
        <v>12085</v>
      </c>
      <c r="H105" s="64">
        <v>12078</v>
      </c>
      <c r="I105" s="64">
        <v>11979</v>
      </c>
      <c r="J105" s="64">
        <v>12111</v>
      </c>
      <c r="K105" s="64">
        <v>12031</v>
      </c>
      <c r="L105" s="64">
        <v>11953</v>
      </c>
      <c r="M105" s="64">
        <v>11943</v>
      </c>
      <c r="N105" s="64">
        <v>11980</v>
      </c>
      <c r="O105" s="64">
        <v>12003</v>
      </c>
      <c r="P105" s="64">
        <v>11987</v>
      </c>
      <c r="Q105" s="64">
        <v>11972</v>
      </c>
      <c r="R105" s="64">
        <v>12018</v>
      </c>
      <c r="S105" s="64">
        <v>12033</v>
      </c>
      <c r="T105" s="64">
        <v>12131</v>
      </c>
      <c r="U105" s="64">
        <v>11973</v>
      </c>
      <c r="V105" s="64">
        <v>12010</v>
      </c>
      <c r="W105" s="64">
        <v>11989</v>
      </c>
      <c r="X105" s="64">
        <v>11929</v>
      </c>
      <c r="Y105" s="64">
        <v>11884</v>
      </c>
      <c r="Z105" s="64">
        <v>11817</v>
      </c>
      <c r="AA105" s="64">
        <v>11802</v>
      </c>
      <c r="AB105" s="64">
        <v>11839</v>
      </c>
      <c r="AC105" s="64">
        <v>11769</v>
      </c>
      <c r="AD105" s="64">
        <v>11811</v>
      </c>
      <c r="AE105" s="64">
        <v>11878</v>
      </c>
      <c r="AF105" s="64">
        <v>11949</v>
      </c>
      <c r="AG105" s="64">
        <v>12058</v>
      </c>
    </row>
    <row r="106" spans="1:33" customFormat="1" x14ac:dyDescent="0.25">
      <c r="A106" s="29" t="s">
        <v>78</v>
      </c>
      <c r="B106" s="64">
        <v>1314</v>
      </c>
      <c r="C106" s="64">
        <v>1289</v>
      </c>
      <c r="D106" s="64">
        <v>1294</v>
      </c>
      <c r="E106" s="64">
        <v>1305</v>
      </c>
      <c r="F106" s="64">
        <v>1298</v>
      </c>
      <c r="G106" s="64">
        <v>1305</v>
      </c>
      <c r="H106" s="64">
        <v>1288</v>
      </c>
      <c r="I106" s="64">
        <v>1276</v>
      </c>
      <c r="J106" s="64">
        <v>1295</v>
      </c>
      <c r="K106" s="64">
        <v>1316</v>
      </c>
      <c r="L106" s="64">
        <v>1312</v>
      </c>
      <c r="M106" s="64">
        <v>1303</v>
      </c>
      <c r="N106" s="64">
        <v>1314</v>
      </c>
      <c r="O106" s="64">
        <v>1297</v>
      </c>
      <c r="P106" s="64">
        <v>1288</v>
      </c>
      <c r="Q106" s="64">
        <v>1299</v>
      </c>
      <c r="R106" s="64">
        <v>1304</v>
      </c>
      <c r="S106" s="64">
        <v>1295</v>
      </c>
      <c r="T106" s="64">
        <v>1283</v>
      </c>
      <c r="U106" s="64">
        <v>1269</v>
      </c>
      <c r="V106" s="64">
        <v>1281</v>
      </c>
      <c r="W106" s="64">
        <v>1301</v>
      </c>
      <c r="X106" s="64">
        <v>1317</v>
      </c>
      <c r="Y106" s="64">
        <v>1296</v>
      </c>
      <c r="Z106" s="64">
        <v>1320</v>
      </c>
      <c r="AA106" s="64">
        <v>1297</v>
      </c>
      <c r="AB106" s="64">
        <v>1292</v>
      </c>
      <c r="AC106" s="64">
        <v>1284</v>
      </c>
      <c r="AD106" s="64">
        <v>1279</v>
      </c>
      <c r="AE106" s="64">
        <v>1258</v>
      </c>
      <c r="AF106" s="64">
        <v>1261</v>
      </c>
      <c r="AG106" s="64">
        <v>1288</v>
      </c>
    </row>
    <row r="107" spans="1:33" customFormat="1" x14ac:dyDescent="0.25">
      <c r="A107" s="29" t="s">
        <v>211</v>
      </c>
      <c r="B107" s="64">
        <v>39133</v>
      </c>
      <c r="C107" s="64">
        <v>39458</v>
      </c>
      <c r="D107" s="64">
        <v>39705</v>
      </c>
      <c r="E107" s="64">
        <v>39851</v>
      </c>
      <c r="F107" s="64">
        <v>40030</v>
      </c>
      <c r="G107" s="64">
        <v>40429</v>
      </c>
      <c r="H107" s="64">
        <v>40743</v>
      </c>
      <c r="I107" s="64">
        <v>40092</v>
      </c>
      <c r="J107" s="64">
        <v>39771</v>
      </c>
      <c r="K107" s="64">
        <v>39567</v>
      </c>
      <c r="L107" s="64">
        <v>39502</v>
      </c>
      <c r="M107" s="64">
        <v>39476</v>
      </c>
      <c r="N107" s="64">
        <v>39591</v>
      </c>
      <c r="O107" s="64">
        <v>40153</v>
      </c>
      <c r="P107" s="64">
        <v>40249</v>
      </c>
      <c r="Q107" s="64">
        <v>40512</v>
      </c>
      <c r="R107" s="64">
        <v>40730</v>
      </c>
      <c r="S107" s="64">
        <v>40972</v>
      </c>
      <c r="T107" s="64">
        <v>40724</v>
      </c>
      <c r="U107" s="64">
        <v>40024</v>
      </c>
      <c r="V107" s="64">
        <v>40042</v>
      </c>
      <c r="W107" s="64">
        <v>39922</v>
      </c>
      <c r="X107" s="64">
        <v>39876</v>
      </c>
      <c r="Y107" s="64">
        <v>39904</v>
      </c>
      <c r="Z107" s="64">
        <v>40046</v>
      </c>
      <c r="AA107" s="64">
        <v>39934</v>
      </c>
      <c r="AB107" s="64">
        <v>40019</v>
      </c>
      <c r="AC107" s="64">
        <v>40038</v>
      </c>
      <c r="AD107" s="64">
        <v>40607</v>
      </c>
      <c r="AE107" s="64">
        <v>40894</v>
      </c>
      <c r="AF107" s="64">
        <v>40969</v>
      </c>
      <c r="AG107" s="64">
        <v>40811</v>
      </c>
    </row>
    <row r="108" spans="1:33" customFormat="1" x14ac:dyDescent="0.25">
      <c r="A108" s="29" t="s">
        <v>212</v>
      </c>
      <c r="B108" s="64">
        <v>26706</v>
      </c>
      <c r="C108" s="64">
        <v>26669</v>
      </c>
      <c r="D108" s="64">
        <v>26696</v>
      </c>
      <c r="E108" s="64">
        <v>26535</v>
      </c>
      <c r="F108" s="64">
        <v>26709</v>
      </c>
      <c r="G108" s="64">
        <v>26653</v>
      </c>
      <c r="H108" s="64">
        <v>26832</v>
      </c>
      <c r="I108" s="64">
        <v>26549</v>
      </c>
      <c r="J108" s="64">
        <v>26735</v>
      </c>
      <c r="K108" s="64">
        <v>26655</v>
      </c>
      <c r="L108" s="64">
        <v>26585</v>
      </c>
      <c r="M108" s="64">
        <v>26724</v>
      </c>
      <c r="N108" s="64">
        <v>27743</v>
      </c>
      <c r="O108" s="64">
        <v>28115</v>
      </c>
      <c r="P108" s="64">
        <v>28007</v>
      </c>
      <c r="Q108" s="64">
        <v>28349</v>
      </c>
      <c r="R108" s="64">
        <v>27904</v>
      </c>
      <c r="S108" s="64">
        <v>28126</v>
      </c>
      <c r="T108" s="64">
        <v>28284</v>
      </c>
      <c r="U108" s="64">
        <v>27841</v>
      </c>
      <c r="V108" s="64">
        <v>27781</v>
      </c>
      <c r="W108" s="64">
        <v>27913</v>
      </c>
      <c r="X108" s="64">
        <v>27829</v>
      </c>
      <c r="Y108" s="64">
        <v>28030</v>
      </c>
      <c r="Z108" s="64">
        <v>28334</v>
      </c>
      <c r="AA108" s="64">
        <v>28367</v>
      </c>
      <c r="AB108" s="64">
        <v>27573</v>
      </c>
      <c r="AC108" s="64">
        <v>27309</v>
      </c>
      <c r="AD108" s="64">
        <v>27372</v>
      </c>
      <c r="AE108" s="64">
        <v>27716</v>
      </c>
      <c r="AF108" s="64">
        <v>27963</v>
      </c>
      <c r="AG108" s="64">
        <v>27542</v>
      </c>
    </row>
    <row r="109" spans="1:33" customFormat="1" x14ac:dyDescent="0.25">
      <c r="A109" s="29" t="s">
        <v>213</v>
      </c>
      <c r="B109" s="64">
        <v>10853</v>
      </c>
      <c r="C109" s="64">
        <v>10790</v>
      </c>
      <c r="D109" s="64">
        <v>10835</v>
      </c>
      <c r="E109" s="64">
        <v>10789</v>
      </c>
      <c r="F109" s="64">
        <v>10794</v>
      </c>
      <c r="G109" s="64">
        <v>10793</v>
      </c>
      <c r="H109" s="64">
        <v>10617</v>
      </c>
      <c r="I109" s="64">
        <v>10663</v>
      </c>
      <c r="J109" s="64">
        <v>10689</v>
      </c>
      <c r="K109" s="64">
        <v>10710</v>
      </c>
      <c r="L109" s="64">
        <v>10697</v>
      </c>
      <c r="M109" s="64">
        <v>10745</v>
      </c>
      <c r="N109" s="64">
        <v>10890</v>
      </c>
      <c r="O109" s="64">
        <v>10772</v>
      </c>
      <c r="P109" s="64">
        <v>10717</v>
      </c>
      <c r="Q109" s="64">
        <v>10622</v>
      </c>
      <c r="R109" s="64">
        <v>10707</v>
      </c>
      <c r="S109" s="64">
        <v>10703</v>
      </c>
      <c r="T109" s="64">
        <v>10546</v>
      </c>
      <c r="U109" s="64">
        <v>10453</v>
      </c>
      <c r="V109" s="64">
        <v>10591</v>
      </c>
      <c r="W109" s="64">
        <v>10693</v>
      </c>
      <c r="X109" s="64">
        <v>10836</v>
      </c>
      <c r="Y109" s="64">
        <v>10672</v>
      </c>
      <c r="Z109" s="64">
        <v>10779</v>
      </c>
      <c r="AA109" s="64">
        <v>10669</v>
      </c>
      <c r="AB109" s="64">
        <v>10673</v>
      </c>
      <c r="AC109" s="64">
        <v>10528</v>
      </c>
      <c r="AD109" s="64">
        <v>10503</v>
      </c>
      <c r="AE109" s="64">
        <v>10505</v>
      </c>
      <c r="AF109" s="64">
        <v>10460</v>
      </c>
      <c r="AG109" s="64">
        <v>10703</v>
      </c>
    </row>
    <row r="110" spans="1:33" customFormat="1" x14ac:dyDescent="0.25">
      <c r="A110" s="29" t="s">
        <v>79</v>
      </c>
      <c r="B110" s="64">
        <v>6725</v>
      </c>
      <c r="C110" s="64">
        <v>6719</v>
      </c>
      <c r="D110" s="64">
        <v>6779</v>
      </c>
      <c r="E110" s="64">
        <v>6828</v>
      </c>
      <c r="F110" s="64">
        <v>6885</v>
      </c>
      <c r="G110" s="64">
        <v>6916</v>
      </c>
      <c r="H110" s="64">
        <v>6936</v>
      </c>
      <c r="I110" s="64">
        <v>6885</v>
      </c>
      <c r="J110" s="64">
        <v>6913</v>
      </c>
      <c r="K110" s="64">
        <v>6822</v>
      </c>
      <c r="L110" s="64">
        <v>6763</v>
      </c>
      <c r="M110" s="64">
        <v>6785</v>
      </c>
      <c r="N110" s="64">
        <v>6938</v>
      </c>
      <c r="O110" s="64">
        <v>6990</v>
      </c>
      <c r="P110" s="64">
        <v>7023</v>
      </c>
      <c r="Q110" s="64">
        <v>6961</v>
      </c>
      <c r="R110" s="64">
        <v>7049</v>
      </c>
      <c r="S110" s="64">
        <v>7123</v>
      </c>
      <c r="T110" s="64">
        <v>7140</v>
      </c>
      <c r="U110" s="64">
        <v>6882</v>
      </c>
      <c r="V110" s="64">
        <v>6974</v>
      </c>
      <c r="W110" s="64">
        <v>6972</v>
      </c>
      <c r="X110" s="64">
        <v>6948</v>
      </c>
      <c r="Y110" s="64">
        <v>6926</v>
      </c>
      <c r="Z110" s="64">
        <v>6991</v>
      </c>
      <c r="AA110" s="64">
        <v>6922</v>
      </c>
      <c r="AB110" s="64">
        <v>6940</v>
      </c>
      <c r="AC110" s="64">
        <v>6894</v>
      </c>
      <c r="AD110" s="64">
        <v>6998</v>
      </c>
      <c r="AE110" s="64">
        <v>7068</v>
      </c>
      <c r="AF110" s="64">
        <v>7073</v>
      </c>
      <c r="AG110" s="64">
        <v>7041</v>
      </c>
    </row>
    <row r="111" spans="1:33" customFormat="1" x14ac:dyDescent="0.25">
      <c r="A111" s="29" t="s">
        <v>214</v>
      </c>
      <c r="B111" s="64">
        <v>11076</v>
      </c>
      <c r="C111" s="64">
        <v>11031</v>
      </c>
      <c r="D111" s="64">
        <v>11139</v>
      </c>
      <c r="E111" s="64">
        <v>11201</v>
      </c>
      <c r="F111" s="64">
        <v>11308</v>
      </c>
      <c r="G111" s="64">
        <v>11383</v>
      </c>
      <c r="H111" s="64">
        <v>11390</v>
      </c>
      <c r="I111" s="64">
        <v>11290</v>
      </c>
      <c r="J111" s="64">
        <v>11322</v>
      </c>
      <c r="K111" s="64">
        <v>11193</v>
      </c>
      <c r="L111" s="64">
        <v>11126</v>
      </c>
      <c r="M111" s="64">
        <v>11170</v>
      </c>
      <c r="N111" s="64">
        <v>11454</v>
      </c>
      <c r="O111" s="64">
        <v>11427</v>
      </c>
      <c r="P111" s="64">
        <v>11484</v>
      </c>
      <c r="Q111" s="64">
        <v>11381</v>
      </c>
      <c r="R111" s="64">
        <v>11549</v>
      </c>
      <c r="S111" s="64">
        <v>11686</v>
      </c>
      <c r="T111" s="64">
        <v>11708</v>
      </c>
      <c r="U111" s="64">
        <v>11281</v>
      </c>
      <c r="V111" s="64">
        <v>11421</v>
      </c>
      <c r="W111" s="64">
        <v>11435</v>
      </c>
      <c r="X111" s="64">
        <v>11435</v>
      </c>
      <c r="Y111" s="64">
        <v>11386</v>
      </c>
      <c r="Z111" s="64">
        <v>11507</v>
      </c>
      <c r="AA111" s="64">
        <v>11367</v>
      </c>
      <c r="AB111" s="64">
        <v>11397</v>
      </c>
      <c r="AC111" s="64">
        <v>11326</v>
      </c>
      <c r="AD111" s="64">
        <v>11473</v>
      </c>
      <c r="AE111" s="64">
        <v>11560</v>
      </c>
      <c r="AF111" s="64">
        <v>11588</v>
      </c>
      <c r="AG111" s="64">
        <v>11574</v>
      </c>
    </row>
    <row r="112" spans="1:33" customFormat="1" x14ac:dyDescent="0.25">
      <c r="A112" s="29" t="s">
        <v>215</v>
      </c>
      <c r="B112" s="64">
        <v>472642</v>
      </c>
      <c r="C112" s="64">
        <v>477521</v>
      </c>
      <c r="D112" s="64">
        <v>479946</v>
      </c>
      <c r="E112" s="64">
        <v>479957</v>
      </c>
      <c r="F112" s="64">
        <v>480887</v>
      </c>
      <c r="G112" s="64">
        <v>482747</v>
      </c>
      <c r="H112" s="64">
        <v>486290</v>
      </c>
      <c r="I112" s="64">
        <v>482877</v>
      </c>
      <c r="J112" s="64">
        <v>487612</v>
      </c>
      <c r="K112" s="64">
        <v>484690</v>
      </c>
      <c r="L112" s="64">
        <v>485393</v>
      </c>
      <c r="M112" s="64">
        <v>485050</v>
      </c>
      <c r="N112" s="64">
        <v>483128</v>
      </c>
      <c r="O112" s="64">
        <v>489305</v>
      </c>
      <c r="P112" s="64">
        <v>489179</v>
      </c>
      <c r="Q112" s="64">
        <v>487318</v>
      </c>
      <c r="R112" s="64">
        <v>487990</v>
      </c>
      <c r="S112" s="64">
        <v>489309</v>
      </c>
      <c r="T112" s="64">
        <v>492137</v>
      </c>
      <c r="U112" s="64">
        <v>485534</v>
      </c>
      <c r="V112" s="64">
        <v>487138</v>
      </c>
      <c r="W112" s="64">
        <v>488225</v>
      </c>
      <c r="X112" s="64">
        <v>486786</v>
      </c>
      <c r="Y112" s="64">
        <v>489783</v>
      </c>
      <c r="Z112" s="64">
        <v>486354</v>
      </c>
      <c r="AA112" s="64">
        <v>488708</v>
      </c>
      <c r="AB112" s="64">
        <v>488389</v>
      </c>
      <c r="AC112" s="64">
        <v>484173</v>
      </c>
      <c r="AD112" s="64">
        <v>488237</v>
      </c>
      <c r="AE112" s="64">
        <v>491157</v>
      </c>
      <c r="AF112" s="64">
        <v>492285</v>
      </c>
      <c r="AG112" s="64">
        <v>488371</v>
      </c>
    </row>
    <row r="113" spans="1:33" customFormat="1" x14ac:dyDescent="0.25">
      <c r="A113" s="29" t="s">
        <v>216</v>
      </c>
      <c r="B113" s="64">
        <v>19155</v>
      </c>
      <c r="C113" s="64">
        <v>19346</v>
      </c>
      <c r="D113" s="64">
        <v>19419</v>
      </c>
      <c r="E113" s="64">
        <v>19383</v>
      </c>
      <c r="F113" s="64">
        <v>19318</v>
      </c>
      <c r="G113" s="64">
        <v>19420</v>
      </c>
      <c r="H113" s="64">
        <v>19391</v>
      </c>
      <c r="I113" s="64">
        <v>19124</v>
      </c>
      <c r="J113" s="64">
        <v>19188</v>
      </c>
      <c r="K113" s="64">
        <v>19241</v>
      </c>
      <c r="L113" s="64">
        <v>19193</v>
      </c>
      <c r="M113" s="64">
        <v>19475</v>
      </c>
      <c r="N113" s="64">
        <v>19350</v>
      </c>
      <c r="O113" s="64">
        <v>19418</v>
      </c>
      <c r="P113" s="64">
        <v>19295</v>
      </c>
      <c r="Q113" s="64">
        <v>19276</v>
      </c>
      <c r="R113" s="64">
        <v>19419</v>
      </c>
      <c r="S113" s="64">
        <v>19476</v>
      </c>
      <c r="T113" s="64">
        <v>19397</v>
      </c>
      <c r="U113" s="64">
        <v>19085</v>
      </c>
      <c r="V113" s="64">
        <v>19416</v>
      </c>
      <c r="W113" s="64">
        <v>19432</v>
      </c>
      <c r="X113" s="64">
        <v>19528</v>
      </c>
      <c r="Y113" s="64">
        <v>19536</v>
      </c>
      <c r="Z113" s="64">
        <v>19451</v>
      </c>
      <c r="AA113" s="64">
        <v>19395</v>
      </c>
      <c r="AB113" s="64">
        <v>19426</v>
      </c>
      <c r="AC113" s="64">
        <v>19241</v>
      </c>
      <c r="AD113" s="64">
        <v>19331</v>
      </c>
      <c r="AE113" s="64">
        <v>19297</v>
      </c>
      <c r="AF113" s="64">
        <v>19375</v>
      </c>
      <c r="AG113" s="64">
        <v>19360</v>
      </c>
    </row>
    <row r="114" spans="1:33" customFormat="1" x14ac:dyDescent="0.25">
      <c r="A114" s="29" t="s">
        <v>217</v>
      </c>
      <c r="B114" s="64">
        <v>98480</v>
      </c>
      <c r="C114" s="64">
        <v>98899</v>
      </c>
      <c r="D114" s="64">
        <v>99399</v>
      </c>
      <c r="E114" s="64">
        <v>99595</v>
      </c>
      <c r="F114" s="64">
        <v>100025</v>
      </c>
      <c r="G114" s="64">
        <v>100561</v>
      </c>
      <c r="H114" s="64">
        <v>101413</v>
      </c>
      <c r="I114" s="64">
        <v>100639</v>
      </c>
      <c r="J114" s="64">
        <v>101637</v>
      </c>
      <c r="K114" s="64">
        <v>101558</v>
      </c>
      <c r="L114" s="64">
        <v>101293</v>
      </c>
      <c r="M114" s="64">
        <v>101104</v>
      </c>
      <c r="N114" s="64">
        <v>101034</v>
      </c>
      <c r="O114" s="64">
        <v>101904</v>
      </c>
      <c r="P114" s="64">
        <v>101902</v>
      </c>
      <c r="Q114" s="64">
        <v>100854</v>
      </c>
      <c r="R114" s="64">
        <v>101418</v>
      </c>
      <c r="S114" s="64">
        <v>102058</v>
      </c>
      <c r="T114" s="64">
        <v>102598</v>
      </c>
      <c r="U114" s="64">
        <v>101360</v>
      </c>
      <c r="V114" s="64">
        <v>102630</v>
      </c>
      <c r="W114" s="64">
        <v>103346</v>
      </c>
      <c r="X114" s="64">
        <v>103495</v>
      </c>
      <c r="Y114" s="64">
        <v>103419</v>
      </c>
      <c r="Z114" s="64">
        <v>103434</v>
      </c>
      <c r="AA114" s="64">
        <v>103562</v>
      </c>
      <c r="AB114" s="64">
        <v>103438</v>
      </c>
      <c r="AC114" s="64">
        <v>102843</v>
      </c>
      <c r="AD114" s="64">
        <v>103690</v>
      </c>
      <c r="AE114" s="64">
        <v>104177</v>
      </c>
      <c r="AF114" s="64">
        <v>104297</v>
      </c>
      <c r="AG114" s="64">
        <v>104015</v>
      </c>
    </row>
    <row r="115" spans="1:33" customFormat="1" x14ac:dyDescent="0.25">
      <c r="A115" s="29" t="s">
        <v>80</v>
      </c>
      <c r="B115" s="64">
        <v>2625</v>
      </c>
      <c r="C115" s="64">
        <v>2564</v>
      </c>
      <c r="D115" s="64">
        <v>2556</v>
      </c>
      <c r="E115" s="64">
        <v>2544</v>
      </c>
      <c r="F115" s="64">
        <v>2551</v>
      </c>
      <c r="G115" s="64">
        <v>2545</v>
      </c>
      <c r="H115" s="64">
        <v>2475</v>
      </c>
      <c r="I115" s="64">
        <v>2516</v>
      </c>
      <c r="J115" s="64">
        <v>2506</v>
      </c>
      <c r="K115" s="64">
        <v>2485</v>
      </c>
      <c r="L115" s="64">
        <v>2474</v>
      </c>
      <c r="M115" s="64">
        <v>2503</v>
      </c>
      <c r="N115" s="64">
        <v>2545</v>
      </c>
      <c r="O115" s="64">
        <v>2484</v>
      </c>
      <c r="P115" s="64">
        <v>2481</v>
      </c>
      <c r="Q115" s="64">
        <v>2460</v>
      </c>
      <c r="R115" s="64">
        <v>2517</v>
      </c>
      <c r="S115" s="64">
        <v>2509</v>
      </c>
      <c r="T115" s="64">
        <v>2434</v>
      </c>
      <c r="U115" s="64">
        <v>2441</v>
      </c>
      <c r="V115" s="64">
        <v>2440</v>
      </c>
      <c r="W115" s="64">
        <v>2461</v>
      </c>
      <c r="X115" s="64">
        <v>2511</v>
      </c>
      <c r="Y115" s="64">
        <v>2470</v>
      </c>
      <c r="Z115" s="64">
        <v>2544</v>
      </c>
      <c r="AA115" s="64">
        <v>2491</v>
      </c>
      <c r="AB115" s="64">
        <v>2491</v>
      </c>
      <c r="AC115" s="64">
        <v>2462</v>
      </c>
      <c r="AD115" s="64">
        <v>2444</v>
      </c>
      <c r="AE115" s="64">
        <v>2420</v>
      </c>
      <c r="AF115" s="64">
        <v>2425</v>
      </c>
      <c r="AG115" s="64">
        <v>2480</v>
      </c>
    </row>
    <row r="116" spans="1:33" customFormat="1" x14ac:dyDescent="0.25">
      <c r="A116" s="29" t="s">
        <v>81</v>
      </c>
      <c r="B116" s="64">
        <v>12179</v>
      </c>
      <c r="C116" s="64">
        <v>12293</v>
      </c>
      <c r="D116" s="64">
        <v>12345</v>
      </c>
      <c r="E116" s="64">
        <v>12334</v>
      </c>
      <c r="F116" s="64">
        <v>12354</v>
      </c>
      <c r="G116" s="64">
        <v>12402</v>
      </c>
      <c r="H116" s="64">
        <v>12496</v>
      </c>
      <c r="I116" s="64">
        <v>12405</v>
      </c>
      <c r="J116" s="64">
        <v>12505</v>
      </c>
      <c r="K116" s="64">
        <v>12430</v>
      </c>
      <c r="L116" s="64">
        <v>12436</v>
      </c>
      <c r="M116" s="64">
        <v>12443</v>
      </c>
      <c r="N116" s="64">
        <v>12399</v>
      </c>
      <c r="O116" s="64">
        <v>12550</v>
      </c>
      <c r="P116" s="64">
        <v>12522</v>
      </c>
      <c r="Q116" s="64">
        <v>12483</v>
      </c>
      <c r="R116" s="64">
        <v>12503</v>
      </c>
      <c r="S116" s="64">
        <v>12549</v>
      </c>
      <c r="T116" s="64">
        <v>12628</v>
      </c>
      <c r="U116" s="64">
        <v>12442</v>
      </c>
      <c r="V116" s="64">
        <v>12478</v>
      </c>
      <c r="W116" s="64">
        <v>12516</v>
      </c>
      <c r="X116" s="64">
        <v>12466</v>
      </c>
      <c r="Y116" s="64">
        <v>12553</v>
      </c>
      <c r="Z116" s="64">
        <v>12466</v>
      </c>
      <c r="AA116" s="64">
        <v>12510</v>
      </c>
      <c r="AB116" s="64">
        <v>12505</v>
      </c>
      <c r="AC116" s="64">
        <v>12394</v>
      </c>
      <c r="AD116" s="64">
        <v>12501</v>
      </c>
      <c r="AE116" s="64">
        <v>12570</v>
      </c>
      <c r="AF116" s="64">
        <v>12612</v>
      </c>
      <c r="AG116" s="64">
        <v>12541</v>
      </c>
    </row>
    <row r="117" spans="1:33" customFormat="1" x14ac:dyDescent="0.25">
      <c r="A117" s="29" t="s">
        <v>218</v>
      </c>
      <c r="B117" s="64">
        <v>16537</v>
      </c>
      <c r="C117" s="64">
        <v>16676</v>
      </c>
      <c r="D117" s="64">
        <v>16701</v>
      </c>
      <c r="E117" s="64">
        <v>16638</v>
      </c>
      <c r="F117" s="64">
        <v>16654</v>
      </c>
      <c r="G117" s="64">
        <v>16656</v>
      </c>
      <c r="H117" s="64">
        <v>16742</v>
      </c>
      <c r="I117" s="64">
        <v>16562</v>
      </c>
      <c r="J117" s="64">
        <v>16718</v>
      </c>
      <c r="K117" s="64">
        <v>16588</v>
      </c>
      <c r="L117" s="64">
        <v>16647</v>
      </c>
      <c r="M117" s="64">
        <v>16652</v>
      </c>
      <c r="N117" s="64">
        <v>16747</v>
      </c>
      <c r="O117" s="64">
        <v>16803</v>
      </c>
      <c r="P117" s="64">
        <v>16839</v>
      </c>
      <c r="Q117" s="64">
        <v>16705</v>
      </c>
      <c r="R117" s="64">
        <v>16759</v>
      </c>
      <c r="S117" s="64">
        <v>16868</v>
      </c>
      <c r="T117" s="64">
        <v>16763</v>
      </c>
      <c r="U117" s="64">
        <v>16528</v>
      </c>
      <c r="V117" s="64">
        <v>16599</v>
      </c>
      <c r="W117" s="64">
        <v>16706</v>
      </c>
      <c r="X117" s="64">
        <v>16731</v>
      </c>
      <c r="Y117" s="64">
        <v>16780</v>
      </c>
      <c r="Z117" s="64">
        <v>16746</v>
      </c>
      <c r="AA117" s="64">
        <v>16721</v>
      </c>
      <c r="AB117" s="64">
        <v>16621</v>
      </c>
      <c r="AC117" s="64">
        <v>16469</v>
      </c>
      <c r="AD117" s="64">
        <v>16547</v>
      </c>
      <c r="AE117" s="64">
        <v>16528</v>
      </c>
      <c r="AF117" s="64">
        <v>16482</v>
      </c>
      <c r="AG117" s="64">
        <v>16415</v>
      </c>
    </row>
    <row r="118" spans="1:33" customFormat="1" x14ac:dyDescent="0.25">
      <c r="A118" s="29" t="s">
        <v>219</v>
      </c>
      <c r="B118" s="64">
        <v>11309</v>
      </c>
      <c r="C118" s="64">
        <v>11238</v>
      </c>
      <c r="D118" s="64">
        <v>11285</v>
      </c>
      <c r="E118" s="64">
        <v>11163</v>
      </c>
      <c r="F118" s="64">
        <v>11202</v>
      </c>
      <c r="G118" s="64">
        <v>11245</v>
      </c>
      <c r="H118" s="64">
        <v>11250</v>
      </c>
      <c r="I118" s="64">
        <v>11174</v>
      </c>
      <c r="J118" s="64">
        <v>11240</v>
      </c>
      <c r="K118" s="64">
        <v>11230</v>
      </c>
      <c r="L118" s="64">
        <v>11294</v>
      </c>
      <c r="M118" s="64">
        <v>11376</v>
      </c>
      <c r="N118" s="64">
        <v>11660</v>
      </c>
      <c r="O118" s="64">
        <v>11565</v>
      </c>
      <c r="P118" s="64">
        <v>11644</v>
      </c>
      <c r="Q118" s="64">
        <v>11752</v>
      </c>
      <c r="R118" s="64">
        <v>11785</v>
      </c>
      <c r="S118" s="64">
        <v>11753</v>
      </c>
      <c r="T118" s="64">
        <v>11739</v>
      </c>
      <c r="U118" s="64">
        <v>11537</v>
      </c>
      <c r="V118" s="64">
        <v>11626</v>
      </c>
      <c r="W118" s="64">
        <v>11676</v>
      </c>
      <c r="X118" s="64">
        <v>11751</v>
      </c>
      <c r="Y118" s="64">
        <v>11673</v>
      </c>
      <c r="Z118" s="64">
        <v>11864</v>
      </c>
      <c r="AA118" s="64">
        <v>11712</v>
      </c>
      <c r="AB118" s="64">
        <v>11846</v>
      </c>
      <c r="AC118" s="64">
        <v>11750</v>
      </c>
      <c r="AD118" s="64">
        <v>11807</v>
      </c>
      <c r="AE118" s="64">
        <v>11530</v>
      </c>
      <c r="AF118" s="64">
        <v>11570</v>
      </c>
      <c r="AG118" s="64">
        <v>11655</v>
      </c>
    </row>
    <row r="119" spans="1:33" customFormat="1" x14ac:dyDescent="0.25">
      <c r="A119" s="29" t="s">
        <v>220</v>
      </c>
      <c r="B119" s="64">
        <v>5132</v>
      </c>
      <c r="C119" s="64">
        <v>5122</v>
      </c>
      <c r="D119" s="64">
        <v>5132</v>
      </c>
      <c r="E119" s="64">
        <v>5133</v>
      </c>
      <c r="F119" s="64">
        <v>5156</v>
      </c>
      <c r="G119" s="64">
        <v>5190</v>
      </c>
      <c r="H119" s="64">
        <v>5222</v>
      </c>
      <c r="I119" s="64">
        <v>5179</v>
      </c>
      <c r="J119" s="64">
        <v>5196</v>
      </c>
      <c r="K119" s="64">
        <v>5178</v>
      </c>
      <c r="L119" s="64">
        <v>5186</v>
      </c>
      <c r="M119" s="64">
        <v>5186</v>
      </c>
      <c r="N119" s="64">
        <v>5181</v>
      </c>
      <c r="O119" s="64">
        <v>5217</v>
      </c>
      <c r="P119" s="64">
        <v>5205</v>
      </c>
      <c r="Q119" s="64">
        <v>5193</v>
      </c>
      <c r="R119" s="64">
        <v>5204</v>
      </c>
      <c r="S119" s="64">
        <v>5233</v>
      </c>
      <c r="T119" s="64">
        <v>5254</v>
      </c>
      <c r="U119" s="64">
        <v>5168</v>
      </c>
      <c r="V119" s="64">
        <v>5184</v>
      </c>
      <c r="W119" s="64">
        <v>5216</v>
      </c>
      <c r="X119" s="64">
        <v>5217</v>
      </c>
      <c r="Y119" s="64">
        <v>5225</v>
      </c>
      <c r="Z119" s="64">
        <v>5214</v>
      </c>
      <c r="AA119" s="64">
        <v>5220</v>
      </c>
      <c r="AB119" s="64">
        <v>5220</v>
      </c>
      <c r="AC119" s="64">
        <v>5170</v>
      </c>
      <c r="AD119" s="64">
        <v>5206</v>
      </c>
      <c r="AE119" s="64">
        <v>5231</v>
      </c>
      <c r="AF119" s="64">
        <v>5251</v>
      </c>
      <c r="AG119" s="64">
        <v>5225</v>
      </c>
    </row>
    <row r="120" spans="1:33" customFormat="1" x14ac:dyDescent="0.25">
      <c r="A120" s="29" t="s">
        <v>122</v>
      </c>
      <c r="B120" s="64">
        <v>110579</v>
      </c>
      <c r="C120" s="64">
        <v>111400</v>
      </c>
      <c r="D120" s="64">
        <v>111904</v>
      </c>
      <c r="E120" s="64">
        <v>111638</v>
      </c>
      <c r="F120" s="64">
        <v>111983</v>
      </c>
      <c r="G120" s="64">
        <v>112465</v>
      </c>
      <c r="H120" s="64">
        <v>113281</v>
      </c>
      <c r="I120" s="64">
        <v>112700</v>
      </c>
      <c r="J120" s="64">
        <v>113656</v>
      </c>
      <c r="K120" s="64">
        <v>112967</v>
      </c>
      <c r="L120" s="64">
        <v>113250</v>
      </c>
      <c r="M120" s="64">
        <v>113251</v>
      </c>
      <c r="N120" s="64">
        <v>112763</v>
      </c>
      <c r="O120" s="64">
        <v>114201</v>
      </c>
      <c r="P120" s="64">
        <v>114204</v>
      </c>
      <c r="Q120" s="64">
        <v>113372</v>
      </c>
      <c r="R120" s="64">
        <v>113646</v>
      </c>
      <c r="S120" s="64">
        <v>114268</v>
      </c>
      <c r="T120" s="64">
        <v>114649</v>
      </c>
      <c r="U120" s="64">
        <v>113094</v>
      </c>
      <c r="V120" s="64">
        <v>113422</v>
      </c>
      <c r="W120" s="64">
        <v>114011</v>
      </c>
      <c r="X120" s="64">
        <v>113847</v>
      </c>
      <c r="Y120" s="64">
        <v>114633</v>
      </c>
      <c r="Z120" s="64">
        <v>113926</v>
      </c>
      <c r="AA120" s="64">
        <v>114277</v>
      </c>
      <c r="AB120" s="64">
        <v>114163</v>
      </c>
      <c r="AC120" s="64">
        <v>112908</v>
      </c>
      <c r="AD120" s="64">
        <v>113994</v>
      </c>
      <c r="AE120" s="64">
        <v>114866</v>
      </c>
      <c r="AF120" s="64">
        <v>114840</v>
      </c>
      <c r="AG120" s="64">
        <v>113544</v>
      </c>
    </row>
    <row r="121" spans="1:33" customFormat="1" x14ac:dyDescent="0.25">
      <c r="A121" s="29" t="s">
        <v>221</v>
      </c>
      <c r="B121" s="64">
        <v>14738</v>
      </c>
      <c r="C121" s="64">
        <v>14971</v>
      </c>
      <c r="D121" s="64">
        <v>15091</v>
      </c>
      <c r="E121" s="64">
        <v>15027</v>
      </c>
      <c r="F121" s="64">
        <v>14970</v>
      </c>
      <c r="G121" s="64">
        <v>14749</v>
      </c>
      <c r="H121" s="64">
        <v>14996</v>
      </c>
      <c r="I121" s="64">
        <v>15047</v>
      </c>
      <c r="J121" s="64">
        <v>15048</v>
      </c>
      <c r="K121" s="64">
        <v>15045</v>
      </c>
      <c r="L121" s="64">
        <v>15053</v>
      </c>
      <c r="M121" s="64">
        <v>14988</v>
      </c>
      <c r="N121" s="64">
        <v>15064</v>
      </c>
      <c r="O121" s="64">
        <v>15356</v>
      </c>
      <c r="P121" s="64">
        <v>15392</v>
      </c>
      <c r="Q121" s="64">
        <v>15138</v>
      </c>
      <c r="R121" s="64">
        <v>15147</v>
      </c>
      <c r="S121" s="64">
        <v>15032</v>
      </c>
      <c r="T121" s="64">
        <v>15092</v>
      </c>
      <c r="U121" s="64">
        <v>15029</v>
      </c>
      <c r="V121" s="64">
        <v>15020</v>
      </c>
      <c r="W121" s="64">
        <v>15101</v>
      </c>
      <c r="X121" s="64">
        <v>15041</v>
      </c>
      <c r="Y121" s="64">
        <v>15102</v>
      </c>
      <c r="Z121" s="64">
        <v>15133</v>
      </c>
      <c r="AA121" s="64">
        <v>15211</v>
      </c>
      <c r="AB121" s="64">
        <v>15209</v>
      </c>
      <c r="AC121" s="64">
        <v>15026</v>
      </c>
      <c r="AD121" s="64">
        <v>15177</v>
      </c>
      <c r="AE121" s="64">
        <v>15105</v>
      </c>
      <c r="AF121" s="64">
        <v>15265</v>
      </c>
      <c r="AG121" s="64">
        <v>15187</v>
      </c>
    </row>
    <row r="122" spans="1:33" customFormat="1" x14ac:dyDescent="0.25">
      <c r="A122" s="29" t="s">
        <v>222</v>
      </c>
      <c r="B122" s="64">
        <v>33032</v>
      </c>
      <c r="C122" s="64">
        <v>33452</v>
      </c>
      <c r="D122" s="64">
        <v>33662</v>
      </c>
      <c r="E122" s="64">
        <v>33507</v>
      </c>
      <c r="F122" s="64">
        <v>33454</v>
      </c>
      <c r="G122" s="64">
        <v>33048</v>
      </c>
      <c r="H122" s="64">
        <v>33490</v>
      </c>
      <c r="I122" s="64">
        <v>33609</v>
      </c>
      <c r="J122" s="64">
        <v>33587</v>
      </c>
      <c r="K122" s="64">
        <v>33690</v>
      </c>
      <c r="L122" s="64">
        <v>33654</v>
      </c>
      <c r="M122" s="64">
        <v>33537</v>
      </c>
      <c r="N122" s="64">
        <v>33725</v>
      </c>
      <c r="O122" s="64">
        <v>34154</v>
      </c>
      <c r="P122" s="64">
        <v>34208</v>
      </c>
      <c r="Q122" s="64">
        <v>33720</v>
      </c>
      <c r="R122" s="64">
        <v>33757</v>
      </c>
      <c r="S122" s="64">
        <v>33569</v>
      </c>
      <c r="T122" s="64">
        <v>33648</v>
      </c>
      <c r="U122" s="64">
        <v>33485</v>
      </c>
      <c r="V122" s="64">
        <v>33497</v>
      </c>
      <c r="W122" s="64">
        <v>33697</v>
      </c>
      <c r="X122" s="64">
        <v>33634</v>
      </c>
      <c r="Y122" s="64">
        <v>33708</v>
      </c>
      <c r="Z122" s="64">
        <v>33865</v>
      </c>
      <c r="AA122" s="64">
        <v>33964</v>
      </c>
      <c r="AB122" s="64">
        <v>33964</v>
      </c>
      <c r="AC122" s="64">
        <v>33572</v>
      </c>
      <c r="AD122" s="64">
        <v>33829</v>
      </c>
      <c r="AE122" s="64">
        <v>33602</v>
      </c>
      <c r="AF122" s="64">
        <v>33899</v>
      </c>
      <c r="AG122" s="64">
        <v>33869</v>
      </c>
    </row>
    <row r="123" spans="1:33" customFormat="1" x14ac:dyDescent="0.25">
      <c r="A123" s="29" t="s">
        <v>223</v>
      </c>
      <c r="B123" s="64">
        <v>68699</v>
      </c>
      <c r="C123" s="64">
        <v>68924</v>
      </c>
      <c r="D123" s="64">
        <v>69202</v>
      </c>
      <c r="E123" s="64">
        <v>69079</v>
      </c>
      <c r="F123" s="64">
        <v>69052</v>
      </c>
      <c r="G123" s="64">
        <v>68905</v>
      </c>
      <c r="H123" s="64">
        <v>69421</v>
      </c>
      <c r="I123" s="64">
        <v>69246</v>
      </c>
      <c r="J123" s="64">
        <v>69547</v>
      </c>
      <c r="K123" s="64">
        <v>69610</v>
      </c>
      <c r="L123" s="64">
        <v>69060</v>
      </c>
      <c r="M123" s="64">
        <v>69468</v>
      </c>
      <c r="N123" s="64">
        <v>70060</v>
      </c>
      <c r="O123" s="64">
        <v>70593</v>
      </c>
      <c r="P123" s="64">
        <v>70450</v>
      </c>
      <c r="Q123" s="64">
        <v>70341</v>
      </c>
      <c r="R123" s="64">
        <v>70326</v>
      </c>
      <c r="S123" s="64">
        <v>70413</v>
      </c>
      <c r="T123" s="64">
        <v>70220</v>
      </c>
      <c r="U123" s="64">
        <v>69284</v>
      </c>
      <c r="V123" s="64">
        <v>69745</v>
      </c>
      <c r="W123" s="64">
        <v>70261</v>
      </c>
      <c r="X123" s="64">
        <v>70468</v>
      </c>
      <c r="Y123" s="64">
        <v>70204</v>
      </c>
      <c r="Z123" s="64">
        <v>70451</v>
      </c>
      <c r="AA123" s="64">
        <v>70439</v>
      </c>
      <c r="AB123" s="64">
        <v>70300</v>
      </c>
      <c r="AC123" s="64">
        <v>69975</v>
      </c>
      <c r="AD123" s="64">
        <v>70426</v>
      </c>
      <c r="AE123" s="64">
        <v>70889</v>
      </c>
      <c r="AF123" s="64">
        <v>70397</v>
      </c>
      <c r="AG123" s="64">
        <v>69941</v>
      </c>
    </row>
    <row r="124" spans="1:33" customFormat="1" x14ac:dyDescent="0.25">
      <c r="A124" s="29" t="s">
        <v>82</v>
      </c>
      <c r="B124" s="64">
        <v>3319</v>
      </c>
      <c r="C124" s="64">
        <v>3215</v>
      </c>
      <c r="D124" s="64">
        <v>3257</v>
      </c>
      <c r="E124" s="64">
        <v>3227</v>
      </c>
      <c r="F124" s="64">
        <v>3259</v>
      </c>
      <c r="G124" s="64">
        <v>3334</v>
      </c>
      <c r="H124" s="64">
        <v>3301</v>
      </c>
      <c r="I124" s="64">
        <v>3241</v>
      </c>
      <c r="J124" s="64">
        <v>3211</v>
      </c>
      <c r="K124" s="64">
        <v>3360</v>
      </c>
      <c r="L124" s="64">
        <v>3322</v>
      </c>
      <c r="M124" s="64">
        <v>3318</v>
      </c>
      <c r="N124" s="64">
        <v>3348</v>
      </c>
      <c r="O124" s="64">
        <v>3247</v>
      </c>
      <c r="P124" s="64">
        <v>3238</v>
      </c>
      <c r="Q124" s="64">
        <v>3204</v>
      </c>
      <c r="R124" s="64">
        <v>3422</v>
      </c>
      <c r="S124" s="64">
        <v>3370</v>
      </c>
      <c r="T124" s="64">
        <v>3347</v>
      </c>
      <c r="U124" s="64">
        <v>3302</v>
      </c>
      <c r="V124" s="64">
        <v>3345</v>
      </c>
      <c r="W124" s="64">
        <v>3403</v>
      </c>
      <c r="X124" s="64">
        <v>3457</v>
      </c>
      <c r="Y124" s="64">
        <v>3392</v>
      </c>
      <c r="Z124" s="64">
        <v>3445</v>
      </c>
      <c r="AA124" s="64">
        <v>3345</v>
      </c>
      <c r="AB124" s="64">
        <v>3312</v>
      </c>
      <c r="AC124" s="64">
        <v>3244</v>
      </c>
      <c r="AD124" s="64">
        <v>3271</v>
      </c>
      <c r="AE124" s="64">
        <v>3291</v>
      </c>
      <c r="AF124" s="64">
        <v>3326</v>
      </c>
      <c r="AG124" s="64">
        <v>3366</v>
      </c>
    </row>
    <row r="125" spans="1:33" customFormat="1" x14ac:dyDescent="0.25">
      <c r="A125" s="29" t="s">
        <v>224</v>
      </c>
      <c r="B125" s="64">
        <v>35149</v>
      </c>
      <c r="C125" s="64">
        <v>34832</v>
      </c>
      <c r="D125" s="64">
        <v>34877</v>
      </c>
      <c r="E125" s="64">
        <v>34398</v>
      </c>
      <c r="F125" s="64">
        <v>34524</v>
      </c>
      <c r="G125" s="64">
        <v>35017</v>
      </c>
      <c r="H125" s="64">
        <v>35159</v>
      </c>
      <c r="I125" s="64">
        <v>35253</v>
      </c>
      <c r="J125" s="64">
        <v>35703</v>
      </c>
      <c r="K125" s="64">
        <v>35844</v>
      </c>
      <c r="L125" s="64">
        <v>36520</v>
      </c>
      <c r="M125" s="64">
        <v>36314</v>
      </c>
      <c r="N125" s="64">
        <v>35695</v>
      </c>
      <c r="O125" s="64">
        <v>36166</v>
      </c>
      <c r="P125" s="64">
        <v>35886</v>
      </c>
      <c r="Q125" s="64">
        <v>35415</v>
      </c>
      <c r="R125" s="64">
        <v>35496</v>
      </c>
      <c r="S125" s="64">
        <v>35836</v>
      </c>
      <c r="T125" s="64">
        <v>35765</v>
      </c>
      <c r="U125" s="64">
        <v>35939</v>
      </c>
      <c r="V125" s="64">
        <v>36591</v>
      </c>
      <c r="W125" s="64">
        <v>37083</v>
      </c>
      <c r="X125" s="64">
        <v>37641</v>
      </c>
      <c r="Y125" s="64">
        <v>37465</v>
      </c>
      <c r="Z125" s="64">
        <v>36888</v>
      </c>
      <c r="AA125" s="64">
        <v>37073</v>
      </c>
      <c r="AB125" s="64">
        <v>36557</v>
      </c>
      <c r="AC125" s="64">
        <v>36152</v>
      </c>
      <c r="AD125" s="64">
        <v>36328</v>
      </c>
      <c r="AE125" s="64">
        <v>36659</v>
      </c>
      <c r="AF125" s="64">
        <v>36617</v>
      </c>
      <c r="AG125" s="64">
        <v>36944</v>
      </c>
    </row>
    <row r="126" spans="1:33" customFormat="1" x14ac:dyDescent="0.25">
      <c r="A126" s="29" t="s">
        <v>225</v>
      </c>
      <c r="B126" s="64">
        <v>6738</v>
      </c>
      <c r="C126" s="64">
        <v>6799</v>
      </c>
      <c r="D126" s="64">
        <v>6834</v>
      </c>
      <c r="E126" s="64">
        <v>6819</v>
      </c>
      <c r="F126" s="64">
        <v>6842</v>
      </c>
      <c r="G126" s="64">
        <v>6878</v>
      </c>
      <c r="H126" s="64">
        <v>6911</v>
      </c>
      <c r="I126" s="64">
        <v>6862</v>
      </c>
      <c r="J126" s="64">
        <v>6911</v>
      </c>
      <c r="K126" s="64">
        <v>6887</v>
      </c>
      <c r="L126" s="64">
        <v>6892</v>
      </c>
      <c r="M126" s="64">
        <v>6897</v>
      </c>
      <c r="N126" s="64">
        <v>6888</v>
      </c>
      <c r="O126" s="64">
        <v>6911</v>
      </c>
      <c r="P126" s="64">
        <v>6908</v>
      </c>
      <c r="Q126" s="64">
        <v>6881</v>
      </c>
      <c r="R126" s="64">
        <v>6916</v>
      </c>
      <c r="S126" s="64">
        <v>6940</v>
      </c>
      <c r="T126" s="64">
        <v>6977</v>
      </c>
      <c r="U126" s="64">
        <v>6885</v>
      </c>
      <c r="V126" s="64">
        <v>6912</v>
      </c>
      <c r="W126" s="64">
        <v>6950</v>
      </c>
      <c r="X126" s="64">
        <v>6973</v>
      </c>
      <c r="Y126" s="64">
        <v>6974</v>
      </c>
      <c r="Z126" s="64">
        <v>6974</v>
      </c>
      <c r="AA126" s="64">
        <v>6947</v>
      </c>
      <c r="AB126" s="64">
        <v>6958</v>
      </c>
      <c r="AC126" s="64">
        <v>6888</v>
      </c>
      <c r="AD126" s="64">
        <v>6936</v>
      </c>
      <c r="AE126" s="64">
        <v>6938</v>
      </c>
      <c r="AF126" s="64">
        <v>6962</v>
      </c>
      <c r="AG126" s="64">
        <v>6946</v>
      </c>
    </row>
    <row r="127" spans="1:33" customFormat="1" x14ac:dyDescent="0.25">
      <c r="A127" s="29" t="s">
        <v>83</v>
      </c>
      <c r="B127" s="64">
        <v>6267</v>
      </c>
      <c r="C127" s="64">
        <v>6179</v>
      </c>
      <c r="D127" s="64">
        <v>6173</v>
      </c>
      <c r="E127" s="64">
        <v>6099</v>
      </c>
      <c r="F127" s="64">
        <v>6125</v>
      </c>
      <c r="G127" s="64">
        <v>6194</v>
      </c>
      <c r="H127" s="64">
        <v>6105</v>
      </c>
      <c r="I127" s="64">
        <v>6118</v>
      </c>
      <c r="J127" s="64">
        <v>6071</v>
      </c>
      <c r="K127" s="64">
        <v>6108</v>
      </c>
      <c r="L127" s="64">
        <v>6041</v>
      </c>
      <c r="M127" s="64">
        <v>6071</v>
      </c>
      <c r="N127" s="64">
        <v>6210</v>
      </c>
      <c r="O127" s="64">
        <v>6172</v>
      </c>
      <c r="P127" s="64">
        <v>6123</v>
      </c>
      <c r="Q127" s="64">
        <v>6060</v>
      </c>
      <c r="R127" s="64">
        <v>6107</v>
      </c>
      <c r="S127" s="64">
        <v>6177</v>
      </c>
      <c r="T127" s="64">
        <v>6074</v>
      </c>
      <c r="U127" s="64">
        <v>5989</v>
      </c>
      <c r="V127" s="64">
        <v>5969</v>
      </c>
      <c r="W127" s="64">
        <v>6015</v>
      </c>
      <c r="X127" s="64">
        <v>6026</v>
      </c>
      <c r="Y127" s="64">
        <v>6000</v>
      </c>
      <c r="Z127" s="64">
        <v>6140</v>
      </c>
      <c r="AA127" s="64">
        <v>6028</v>
      </c>
      <c r="AB127" s="64">
        <v>6028</v>
      </c>
      <c r="AC127" s="64">
        <v>5983</v>
      </c>
      <c r="AD127" s="64">
        <v>6029</v>
      </c>
      <c r="AE127" s="64">
        <v>6050</v>
      </c>
      <c r="AF127" s="64">
        <v>6068</v>
      </c>
      <c r="AG127" s="64">
        <v>6104</v>
      </c>
    </row>
    <row r="128" spans="1:33" customFormat="1" x14ac:dyDescent="0.25">
      <c r="A128" s="29" t="s">
        <v>84</v>
      </c>
      <c r="B128" s="64">
        <v>6889</v>
      </c>
      <c r="C128" s="64">
        <v>6706</v>
      </c>
      <c r="D128" s="64">
        <v>6714</v>
      </c>
      <c r="E128" s="64">
        <v>6708</v>
      </c>
      <c r="F128" s="64">
        <v>6718</v>
      </c>
      <c r="G128" s="64">
        <v>6770</v>
      </c>
      <c r="H128" s="64">
        <v>6822</v>
      </c>
      <c r="I128" s="64">
        <v>6745</v>
      </c>
      <c r="J128" s="64">
        <v>6702</v>
      </c>
      <c r="K128" s="64">
        <v>6735</v>
      </c>
      <c r="L128" s="64">
        <v>6719</v>
      </c>
      <c r="M128" s="64">
        <v>6724</v>
      </c>
      <c r="N128" s="64">
        <v>6964</v>
      </c>
      <c r="O128" s="64">
        <v>6794</v>
      </c>
      <c r="P128" s="64">
        <v>6731</v>
      </c>
      <c r="Q128" s="64">
        <v>6644</v>
      </c>
      <c r="R128" s="64">
        <v>6713</v>
      </c>
      <c r="S128" s="64">
        <v>6729</v>
      </c>
      <c r="T128" s="64">
        <v>6803</v>
      </c>
      <c r="U128" s="64">
        <v>6689</v>
      </c>
      <c r="V128" s="64">
        <v>6648</v>
      </c>
      <c r="W128" s="64">
        <v>6722</v>
      </c>
      <c r="X128" s="64">
        <v>6797</v>
      </c>
      <c r="Y128" s="64">
        <v>6736</v>
      </c>
      <c r="Z128" s="64">
        <v>6938</v>
      </c>
      <c r="AA128" s="64">
        <v>6765</v>
      </c>
      <c r="AB128" s="64">
        <v>6737</v>
      </c>
      <c r="AC128" s="64">
        <v>6670</v>
      </c>
      <c r="AD128" s="64">
        <v>6675</v>
      </c>
      <c r="AE128" s="64">
        <v>6534</v>
      </c>
      <c r="AF128" s="64">
        <v>6611</v>
      </c>
      <c r="AG128" s="64">
        <v>6588</v>
      </c>
    </row>
    <row r="129" spans="1:33" customFormat="1" x14ac:dyDescent="0.25">
      <c r="A129" s="29" t="s">
        <v>226</v>
      </c>
      <c r="B129" s="64">
        <v>35149</v>
      </c>
      <c r="C129" s="64">
        <v>34832</v>
      </c>
      <c r="D129" s="64">
        <v>34877</v>
      </c>
      <c r="E129" s="64">
        <v>34398</v>
      </c>
      <c r="F129" s="64">
        <v>34524</v>
      </c>
      <c r="G129" s="64">
        <v>35017</v>
      </c>
      <c r="H129" s="64">
        <v>35159</v>
      </c>
      <c r="I129" s="64">
        <v>35253</v>
      </c>
      <c r="J129" s="64">
        <v>35703</v>
      </c>
      <c r="K129" s="64">
        <v>35844</v>
      </c>
      <c r="L129" s="64">
        <v>36520</v>
      </c>
      <c r="M129" s="64">
        <v>36314</v>
      </c>
      <c r="N129" s="64">
        <v>35695</v>
      </c>
      <c r="O129" s="64">
        <v>36166</v>
      </c>
      <c r="P129" s="64">
        <v>35886</v>
      </c>
      <c r="Q129" s="64">
        <v>35415</v>
      </c>
      <c r="R129" s="64">
        <v>35496</v>
      </c>
      <c r="S129" s="64">
        <v>35836</v>
      </c>
      <c r="T129" s="64">
        <v>35765</v>
      </c>
      <c r="U129" s="64">
        <v>35939</v>
      </c>
      <c r="V129" s="64">
        <v>36591</v>
      </c>
      <c r="W129" s="64">
        <v>37083</v>
      </c>
      <c r="X129" s="64">
        <v>37641</v>
      </c>
      <c r="Y129" s="64">
        <v>37465</v>
      </c>
      <c r="Z129" s="64">
        <v>36888</v>
      </c>
      <c r="AA129" s="64">
        <v>37073</v>
      </c>
      <c r="AB129" s="64">
        <v>36557</v>
      </c>
      <c r="AC129" s="64">
        <v>36152</v>
      </c>
      <c r="AD129" s="64">
        <v>36328</v>
      </c>
      <c r="AE129" s="64">
        <v>36659</v>
      </c>
      <c r="AF129" s="64">
        <v>36617</v>
      </c>
      <c r="AG129" s="64">
        <v>36944</v>
      </c>
    </row>
    <row r="130" spans="1:33" customFormat="1" x14ac:dyDescent="0.25">
      <c r="A130" s="29" t="s">
        <v>85</v>
      </c>
      <c r="B130" s="64">
        <v>3208</v>
      </c>
      <c r="C130" s="64">
        <v>3182</v>
      </c>
      <c r="D130" s="64">
        <v>3191</v>
      </c>
      <c r="E130" s="64">
        <v>3174</v>
      </c>
      <c r="F130" s="64">
        <v>3164</v>
      </c>
      <c r="G130" s="64">
        <v>3180</v>
      </c>
      <c r="H130" s="64">
        <v>3154</v>
      </c>
      <c r="I130" s="64">
        <v>3155</v>
      </c>
      <c r="J130" s="64">
        <v>3113</v>
      </c>
      <c r="K130" s="64">
        <v>3126</v>
      </c>
      <c r="L130" s="64">
        <v>3163</v>
      </c>
      <c r="M130" s="64">
        <v>3165</v>
      </c>
      <c r="N130" s="64">
        <v>3225</v>
      </c>
      <c r="O130" s="64">
        <v>3210</v>
      </c>
      <c r="P130" s="64">
        <v>3231</v>
      </c>
      <c r="Q130" s="64">
        <v>3209</v>
      </c>
      <c r="R130" s="64">
        <v>3229</v>
      </c>
      <c r="S130" s="64">
        <v>3193</v>
      </c>
      <c r="T130" s="64">
        <v>3249</v>
      </c>
      <c r="U130" s="64">
        <v>3174</v>
      </c>
      <c r="V130" s="64">
        <v>3198</v>
      </c>
      <c r="W130" s="64">
        <v>3190</v>
      </c>
      <c r="X130" s="64">
        <v>3185</v>
      </c>
      <c r="Y130" s="64">
        <v>3174</v>
      </c>
      <c r="Z130" s="64">
        <v>3261</v>
      </c>
      <c r="AA130" s="64">
        <v>3183</v>
      </c>
      <c r="AB130" s="64">
        <v>3163</v>
      </c>
      <c r="AC130" s="64">
        <v>3155</v>
      </c>
      <c r="AD130" s="64">
        <v>3173</v>
      </c>
      <c r="AE130" s="64">
        <v>3161</v>
      </c>
      <c r="AF130" s="64">
        <v>3194</v>
      </c>
      <c r="AG130" s="64">
        <v>3208</v>
      </c>
    </row>
    <row r="131" spans="1:33" customFormat="1" x14ac:dyDescent="0.25">
      <c r="A131" s="29" t="s">
        <v>227</v>
      </c>
      <c r="B131" s="64">
        <v>11345</v>
      </c>
      <c r="C131" s="64">
        <v>11394</v>
      </c>
      <c r="D131" s="64">
        <v>11455</v>
      </c>
      <c r="E131" s="64">
        <v>11424</v>
      </c>
      <c r="F131" s="64">
        <v>11444</v>
      </c>
      <c r="G131" s="64">
        <v>11410</v>
      </c>
      <c r="H131" s="64">
        <v>11385</v>
      </c>
      <c r="I131" s="64">
        <v>11281</v>
      </c>
      <c r="J131" s="64">
        <v>11247</v>
      </c>
      <c r="K131" s="64">
        <v>11262</v>
      </c>
      <c r="L131" s="64">
        <v>11298</v>
      </c>
      <c r="M131" s="64">
        <v>11318</v>
      </c>
      <c r="N131" s="64">
        <v>11375</v>
      </c>
      <c r="O131" s="64">
        <v>11447</v>
      </c>
      <c r="P131" s="64">
        <v>11283</v>
      </c>
      <c r="Q131" s="64">
        <v>11404</v>
      </c>
      <c r="R131" s="64">
        <v>11488</v>
      </c>
      <c r="S131" s="64">
        <v>11510</v>
      </c>
      <c r="T131" s="64">
        <v>11553</v>
      </c>
      <c r="U131" s="64">
        <v>11399</v>
      </c>
      <c r="V131" s="64">
        <v>11284</v>
      </c>
      <c r="W131" s="64">
        <v>11309</v>
      </c>
      <c r="X131" s="64">
        <v>11367</v>
      </c>
      <c r="Y131" s="64">
        <v>11351</v>
      </c>
      <c r="Z131" s="64">
        <v>11353</v>
      </c>
      <c r="AA131" s="64">
        <v>11313</v>
      </c>
      <c r="AB131" s="64">
        <v>11356</v>
      </c>
      <c r="AC131" s="64">
        <v>11275</v>
      </c>
      <c r="AD131" s="64">
        <v>11352</v>
      </c>
      <c r="AE131" s="64">
        <v>11619</v>
      </c>
      <c r="AF131" s="64">
        <v>11543</v>
      </c>
      <c r="AG131" s="64">
        <v>11609</v>
      </c>
    </row>
    <row r="132" spans="1:33" customFormat="1" x14ac:dyDescent="0.25">
      <c r="A132" s="29" t="s">
        <v>228</v>
      </c>
      <c r="B132" s="64">
        <v>43710</v>
      </c>
      <c r="C132" s="64">
        <v>44173</v>
      </c>
      <c r="D132" s="64">
        <v>44431</v>
      </c>
      <c r="E132" s="64">
        <v>44458</v>
      </c>
      <c r="F132" s="64">
        <v>44564</v>
      </c>
      <c r="G132" s="64">
        <v>44767</v>
      </c>
      <c r="H132" s="64">
        <v>45013</v>
      </c>
      <c r="I132" s="64">
        <v>44736</v>
      </c>
      <c r="J132" s="64">
        <v>45147</v>
      </c>
      <c r="K132" s="64">
        <v>44837</v>
      </c>
      <c r="L132" s="64">
        <v>44945</v>
      </c>
      <c r="M132" s="64">
        <v>44925</v>
      </c>
      <c r="N132" s="64">
        <v>44740</v>
      </c>
      <c r="O132" s="64">
        <v>45252</v>
      </c>
      <c r="P132" s="64">
        <v>45285</v>
      </c>
      <c r="Q132" s="64">
        <v>45096</v>
      </c>
      <c r="R132" s="64">
        <v>45150</v>
      </c>
      <c r="S132" s="64">
        <v>45306</v>
      </c>
      <c r="T132" s="64">
        <v>45531</v>
      </c>
      <c r="U132" s="64">
        <v>44973</v>
      </c>
      <c r="V132" s="64">
        <v>45123</v>
      </c>
      <c r="W132" s="64">
        <v>45253</v>
      </c>
      <c r="X132" s="64">
        <v>45118</v>
      </c>
      <c r="Y132" s="64">
        <v>45398</v>
      </c>
      <c r="Z132" s="64">
        <v>45033</v>
      </c>
      <c r="AA132" s="64">
        <v>45329</v>
      </c>
      <c r="AB132" s="64">
        <v>45306</v>
      </c>
      <c r="AC132" s="64">
        <v>44916</v>
      </c>
      <c r="AD132" s="64">
        <v>45277</v>
      </c>
      <c r="AE132" s="64">
        <v>45516</v>
      </c>
      <c r="AF132" s="64">
        <v>45609</v>
      </c>
      <c r="AG132" s="64">
        <v>45217</v>
      </c>
    </row>
    <row r="133" spans="1:33" customFormat="1" x14ac:dyDescent="0.25">
      <c r="A133" s="29" t="s">
        <v>86</v>
      </c>
      <c r="B133" s="64">
        <v>4133</v>
      </c>
      <c r="C133" s="64">
        <v>4083</v>
      </c>
      <c r="D133" s="64">
        <v>4110</v>
      </c>
      <c r="E133" s="64">
        <v>4078</v>
      </c>
      <c r="F133" s="64">
        <v>4099</v>
      </c>
      <c r="G133" s="64">
        <v>4102</v>
      </c>
      <c r="H133" s="64">
        <v>4099</v>
      </c>
      <c r="I133" s="64">
        <v>4066</v>
      </c>
      <c r="J133" s="64">
        <v>4137</v>
      </c>
      <c r="K133" s="64">
        <v>4105</v>
      </c>
      <c r="L133" s="64">
        <v>4074</v>
      </c>
      <c r="M133" s="64">
        <v>4112</v>
      </c>
      <c r="N133" s="64">
        <v>4135</v>
      </c>
      <c r="O133" s="64">
        <v>4127</v>
      </c>
      <c r="P133" s="64">
        <v>4139</v>
      </c>
      <c r="Q133" s="64">
        <v>4081</v>
      </c>
      <c r="R133" s="64">
        <v>4126</v>
      </c>
      <c r="S133" s="64">
        <v>4130</v>
      </c>
      <c r="T133" s="64">
        <v>4178</v>
      </c>
      <c r="U133" s="64">
        <v>4109</v>
      </c>
      <c r="V133" s="64">
        <v>4135</v>
      </c>
      <c r="W133" s="64">
        <v>4183</v>
      </c>
      <c r="X133" s="64">
        <v>4220</v>
      </c>
      <c r="Y133" s="64">
        <v>4199</v>
      </c>
      <c r="Z133" s="64">
        <v>4235</v>
      </c>
      <c r="AA133" s="64">
        <v>4175</v>
      </c>
      <c r="AB133" s="64">
        <v>4156</v>
      </c>
      <c r="AC133" s="64">
        <v>4101</v>
      </c>
      <c r="AD133" s="64">
        <v>4136</v>
      </c>
      <c r="AE133" s="64">
        <v>4119</v>
      </c>
      <c r="AF133" s="64">
        <v>4128</v>
      </c>
      <c r="AG133" s="64">
        <v>4123</v>
      </c>
    </row>
    <row r="134" spans="1:33" customFormat="1" x14ac:dyDescent="0.25">
      <c r="A134" s="29" t="s">
        <v>229</v>
      </c>
      <c r="B134" s="64">
        <v>13924</v>
      </c>
      <c r="C134" s="64">
        <v>13935</v>
      </c>
      <c r="D134" s="64">
        <v>13977</v>
      </c>
      <c r="E134" s="64">
        <v>13881</v>
      </c>
      <c r="F134" s="64">
        <v>13905</v>
      </c>
      <c r="G134" s="64">
        <v>14011</v>
      </c>
      <c r="H134" s="64">
        <v>13993</v>
      </c>
      <c r="I134" s="64">
        <v>13915</v>
      </c>
      <c r="J134" s="64">
        <v>13966</v>
      </c>
      <c r="K134" s="64">
        <v>13873</v>
      </c>
      <c r="L134" s="64">
        <v>13909</v>
      </c>
      <c r="M134" s="64">
        <v>13960</v>
      </c>
      <c r="N134" s="64">
        <v>13953</v>
      </c>
      <c r="O134" s="64">
        <v>13992</v>
      </c>
      <c r="P134" s="64">
        <v>13963</v>
      </c>
      <c r="Q134" s="64">
        <v>13872</v>
      </c>
      <c r="R134" s="64">
        <v>13895</v>
      </c>
      <c r="S134" s="64">
        <v>13913</v>
      </c>
      <c r="T134" s="64">
        <v>13900</v>
      </c>
      <c r="U134" s="64">
        <v>13675</v>
      </c>
      <c r="V134" s="64">
        <v>13789</v>
      </c>
      <c r="W134" s="64">
        <v>13828</v>
      </c>
      <c r="X134" s="64">
        <v>13920</v>
      </c>
      <c r="Y134" s="64">
        <v>13928</v>
      </c>
      <c r="Z134" s="64">
        <v>13928</v>
      </c>
      <c r="AA134" s="64">
        <v>13877</v>
      </c>
      <c r="AB134" s="64">
        <v>13845</v>
      </c>
      <c r="AC134" s="64">
        <v>13678</v>
      </c>
      <c r="AD134" s="64">
        <v>13775</v>
      </c>
      <c r="AE134" s="64">
        <v>13808</v>
      </c>
      <c r="AF134" s="64">
        <v>13795</v>
      </c>
      <c r="AG134" s="64">
        <v>13754</v>
      </c>
    </row>
    <row r="135" spans="1:33" customFormat="1" x14ac:dyDescent="0.25">
      <c r="A135" s="29" t="s">
        <v>230</v>
      </c>
      <c r="B135" s="64">
        <v>19585</v>
      </c>
      <c r="C135" s="64">
        <v>19819</v>
      </c>
      <c r="D135" s="64">
        <v>19943</v>
      </c>
      <c r="E135" s="64">
        <v>19896</v>
      </c>
      <c r="F135" s="64">
        <v>19978</v>
      </c>
      <c r="G135" s="64">
        <v>20027</v>
      </c>
      <c r="H135" s="64">
        <v>20192</v>
      </c>
      <c r="I135" s="64">
        <v>20003</v>
      </c>
      <c r="J135" s="64">
        <v>20205</v>
      </c>
      <c r="K135" s="64">
        <v>20061</v>
      </c>
      <c r="L135" s="64">
        <v>20095</v>
      </c>
      <c r="M135" s="64">
        <v>20101</v>
      </c>
      <c r="N135" s="64">
        <v>20066</v>
      </c>
      <c r="O135" s="64">
        <v>20341</v>
      </c>
      <c r="P135" s="64">
        <v>20301</v>
      </c>
      <c r="Q135" s="64">
        <v>20177</v>
      </c>
      <c r="R135" s="64">
        <v>20248</v>
      </c>
      <c r="S135" s="64">
        <v>20273</v>
      </c>
      <c r="T135" s="64">
        <v>20396</v>
      </c>
      <c r="U135" s="64">
        <v>20091</v>
      </c>
      <c r="V135" s="64">
        <v>20181</v>
      </c>
      <c r="W135" s="64">
        <v>20233</v>
      </c>
      <c r="X135" s="64">
        <v>20196</v>
      </c>
      <c r="Y135" s="64">
        <v>20331</v>
      </c>
      <c r="Z135" s="64">
        <v>20267</v>
      </c>
      <c r="AA135" s="64">
        <v>20273</v>
      </c>
      <c r="AB135" s="64">
        <v>20274</v>
      </c>
      <c r="AC135" s="64">
        <v>20118</v>
      </c>
      <c r="AD135" s="64">
        <v>20278</v>
      </c>
      <c r="AE135" s="64">
        <v>20374</v>
      </c>
      <c r="AF135" s="64">
        <v>20402</v>
      </c>
      <c r="AG135" s="64">
        <v>20280</v>
      </c>
    </row>
    <row r="136" spans="1:33" customFormat="1" x14ac:dyDescent="0.25">
      <c r="A136" s="29" t="s">
        <v>87</v>
      </c>
      <c r="B136" s="64">
        <v>15347</v>
      </c>
      <c r="C136" s="64">
        <v>15321</v>
      </c>
      <c r="D136" s="64">
        <v>15375</v>
      </c>
      <c r="E136" s="64">
        <v>15443</v>
      </c>
      <c r="F136" s="64">
        <v>15597</v>
      </c>
      <c r="G136" s="64">
        <v>15526</v>
      </c>
      <c r="H136" s="64">
        <v>15681</v>
      </c>
      <c r="I136" s="64">
        <v>15453</v>
      </c>
      <c r="J136" s="64">
        <v>15448</v>
      </c>
      <c r="K136" s="64">
        <v>15249</v>
      </c>
      <c r="L136" s="64">
        <v>15235</v>
      </c>
      <c r="M136" s="64">
        <v>15295</v>
      </c>
      <c r="N136" s="64">
        <v>15249</v>
      </c>
      <c r="O136" s="64">
        <v>15174</v>
      </c>
      <c r="P136" s="64">
        <v>15086</v>
      </c>
      <c r="Q136" s="64">
        <v>15030</v>
      </c>
      <c r="R136" s="64">
        <v>15215</v>
      </c>
      <c r="S136" s="64">
        <v>15276</v>
      </c>
      <c r="T136" s="64">
        <v>15274</v>
      </c>
      <c r="U136" s="64">
        <v>14983</v>
      </c>
      <c r="V136" s="64">
        <v>14959</v>
      </c>
      <c r="W136" s="64">
        <v>14979</v>
      </c>
      <c r="X136" s="64">
        <v>14945</v>
      </c>
      <c r="Y136" s="64">
        <v>15038</v>
      </c>
      <c r="Z136" s="64">
        <v>14934</v>
      </c>
      <c r="AA136" s="64">
        <v>14938</v>
      </c>
      <c r="AB136" s="64">
        <v>14895</v>
      </c>
      <c r="AC136" s="64">
        <v>14831</v>
      </c>
      <c r="AD136" s="64">
        <v>15064</v>
      </c>
      <c r="AE136" s="64">
        <v>15284</v>
      </c>
      <c r="AF136" s="64">
        <v>15340</v>
      </c>
      <c r="AG136" s="64">
        <v>15154</v>
      </c>
    </row>
    <row r="137" spans="1:33" customFormat="1" x14ac:dyDescent="0.25">
      <c r="A137" s="29" t="s">
        <v>231</v>
      </c>
      <c r="B137" s="64">
        <v>37224</v>
      </c>
      <c r="C137" s="64">
        <v>37232</v>
      </c>
      <c r="D137" s="64">
        <v>37274</v>
      </c>
      <c r="E137" s="64">
        <v>37479</v>
      </c>
      <c r="F137" s="64">
        <v>37788</v>
      </c>
      <c r="G137" s="64">
        <v>37721</v>
      </c>
      <c r="H137" s="64">
        <v>37822</v>
      </c>
      <c r="I137" s="64">
        <v>37406</v>
      </c>
      <c r="J137" s="64">
        <v>37512</v>
      </c>
      <c r="K137" s="64">
        <v>37062</v>
      </c>
      <c r="L137" s="64">
        <v>36911</v>
      </c>
      <c r="M137" s="64">
        <v>36999</v>
      </c>
      <c r="N137" s="64">
        <v>36837</v>
      </c>
      <c r="O137" s="64">
        <v>36847</v>
      </c>
      <c r="P137" s="64">
        <v>36626</v>
      </c>
      <c r="Q137" s="64">
        <v>36476</v>
      </c>
      <c r="R137" s="64">
        <v>36947</v>
      </c>
      <c r="S137" s="64">
        <v>37069</v>
      </c>
      <c r="T137" s="64">
        <v>37022</v>
      </c>
      <c r="U137" s="64">
        <v>36385</v>
      </c>
      <c r="V137" s="64">
        <v>36325</v>
      </c>
      <c r="W137" s="64">
        <v>36420</v>
      </c>
      <c r="X137" s="64">
        <v>36329</v>
      </c>
      <c r="Y137" s="64">
        <v>36525</v>
      </c>
      <c r="Z137" s="64">
        <v>36264</v>
      </c>
      <c r="AA137" s="64">
        <v>36250</v>
      </c>
      <c r="AB137" s="64">
        <v>36173</v>
      </c>
      <c r="AC137" s="64">
        <v>36056</v>
      </c>
      <c r="AD137" s="64">
        <v>36560</v>
      </c>
      <c r="AE137" s="64">
        <v>37080</v>
      </c>
      <c r="AF137" s="64">
        <v>37191</v>
      </c>
      <c r="AG137" s="64">
        <v>36771</v>
      </c>
    </row>
    <row r="138" spans="1:33" customFormat="1" x14ac:dyDescent="0.25">
      <c r="A138" s="29" t="s">
        <v>89</v>
      </c>
      <c r="B138" s="64">
        <v>7915</v>
      </c>
      <c r="C138" s="64">
        <v>7989</v>
      </c>
      <c r="D138" s="64">
        <v>8023</v>
      </c>
      <c r="E138" s="64">
        <v>8030</v>
      </c>
      <c r="F138" s="64">
        <v>8024</v>
      </c>
      <c r="G138" s="64">
        <v>8091</v>
      </c>
      <c r="H138" s="64">
        <v>8113</v>
      </c>
      <c r="I138" s="64">
        <v>8050</v>
      </c>
      <c r="J138" s="64">
        <v>8143</v>
      </c>
      <c r="K138" s="64">
        <v>8060</v>
      </c>
      <c r="L138" s="64">
        <v>8065</v>
      </c>
      <c r="M138" s="64">
        <v>8064</v>
      </c>
      <c r="N138" s="64">
        <v>8044</v>
      </c>
      <c r="O138" s="64">
        <v>8138</v>
      </c>
      <c r="P138" s="64">
        <v>8116</v>
      </c>
      <c r="Q138" s="64">
        <v>8099</v>
      </c>
      <c r="R138" s="64">
        <v>8112</v>
      </c>
      <c r="S138" s="64">
        <v>8146</v>
      </c>
      <c r="T138" s="64">
        <v>8212</v>
      </c>
      <c r="U138" s="64">
        <v>8094</v>
      </c>
      <c r="V138" s="64">
        <v>8110</v>
      </c>
      <c r="W138" s="64">
        <v>8121</v>
      </c>
      <c r="X138" s="64">
        <v>8088</v>
      </c>
      <c r="Y138" s="64">
        <v>8128</v>
      </c>
      <c r="Z138" s="64">
        <v>8092</v>
      </c>
      <c r="AA138" s="64">
        <v>8121</v>
      </c>
      <c r="AB138" s="64">
        <v>8097</v>
      </c>
      <c r="AC138" s="64">
        <v>8024</v>
      </c>
      <c r="AD138" s="64">
        <v>8087</v>
      </c>
      <c r="AE138" s="64">
        <v>8150</v>
      </c>
      <c r="AF138" s="64">
        <v>8159</v>
      </c>
      <c r="AG138" s="64">
        <v>8115</v>
      </c>
    </row>
    <row r="139" spans="1:33" customFormat="1" x14ac:dyDescent="0.25">
      <c r="A139" s="29" t="s">
        <v>90</v>
      </c>
      <c r="B139" s="64">
        <v>3848</v>
      </c>
      <c r="C139" s="64">
        <v>3827</v>
      </c>
      <c r="D139" s="64">
        <v>3857</v>
      </c>
      <c r="E139" s="64">
        <v>3842</v>
      </c>
      <c r="F139" s="64">
        <v>3850</v>
      </c>
      <c r="G139" s="64">
        <v>3876</v>
      </c>
      <c r="H139" s="64">
        <v>3863</v>
      </c>
      <c r="I139" s="64">
        <v>3831</v>
      </c>
      <c r="J139" s="64">
        <v>3845</v>
      </c>
      <c r="K139" s="64">
        <v>3845</v>
      </c>
      <c r="L139" s="64">
        <v>3837</v>
      </c>
      <c r="M139" s="64">
        <v>3826</v>
      </c>
      <c r="N139" s="64">
        <v>3871</v>
      </c>
      <c r="O139" s="64">
        <v>3844</v>
      </c>
      <c r="P139" s="64">
        <v>3854</v>
      </c>
      <c r="Q139" s="64">
        <v>3828</v>
      </c>
      <c r="R139" s="64">
        <v>3845</v>
      </c>
      <c r="S139" s="64">
        <v>3827</v>
      </c>
      <c r="T139" s="64">
        <v>3832</v>
      </c>
      <c r="U139" s="64">
        <v>3800</v>
      </c>
      <c r="V139" s="64">
        <v>3835</v>
      </c>
      <c r="W139" s="64">
        <v>3868</v>
      </c>
      <c r="X139" s="64">
        <v>3879</v>
      </c>
      <c r="Y139" s="64">
        <v>3849</v>
      </c>
      <c r="Z139" s="64">
        <v>3850</v>
      </c>
      <c r="AA139" s="64">
        <v>3868</v>
      </c>
      <c r="AB139" s="64">
        <v>3880</v>
      </c>
      <c r="AC139" s="64">
        <v>3840</v>
      </c>
      <c r="AD139" s="64">
        <v>3847</v>
      </c>
      <c r="AE139" s="64">
        <v>3833</v>
      </c>
      <c r="AF139" s="64">
        <v>3837</v>
      </c>
      <c r="AG139" s="64">
        <v>3846</v>
      </c>
    </row>
    <row r="140" spans="1:33" customFormat="1" x14ac:dyDescent="0.25">
      <c r="A140" s="29" t="s">
        <v>91</v>
      </c>
      <c r="B140" s="64">
        <v>19318</v>
      </c>
      <c r="C140" s="64">
        <v>19304</v>
      </c>
      <c r="D140" s="64">
        <v>19251</v>
      </c>
      <c r="E140" s="64">
        <v>19162</v>
      </c>
      <c r="F140" s="64">
        <v>19274</v>
      </c>
      <c r="G140" s="64">
        <v>19305</v>
      </c>
      <c r="H140" s="64">
        <v>19354</v>
      </c>
      <c r="I140" s="64">
        <v>19172</v>
      </c>
      <c r="J140" s="64">
        <v>19427</v>
      </c>
      <c r="K140" s="64">
        <v>19337</v>
      </c>
      <c r="L140" s="64">
        <v>19166</v>
      </c>
      <c r="M140" s="64">
        <v>19274</v>
      </c>
      <c r="N140" s="64">
        <v>19395</v>
      </c>
      <c r="O140" s="64">
        <v>19493</v>
      </c>
      <c r="P140" s="64">
        <v>19511</v>
      </c>
      <c r="Q140" s="64">
        <v>19245</v>
      </c>
      <c r="R140" s="64">
        <v>19414</v>
      </c>
      <c r="S140" s="64">
        <v>19500</v>
      </c>
      <c r="T140" s="64">
        <v>19702</v>
      </c>
      <c r="U140" s="64">
        <v>19428</v>
      </c>
      <c r="V140" s="64">
        <v>19540</v>
      </c>
      <c r="W140" s="64">
        <v>19627</v>
      </c>
      <c r="X140" s="64">
        <v>19697</v>
      </c>
      <c r="Y140" s="64">
        <v>19738</v>
      </c>
      <c r="Z140" s="64">
        <v>19736</v>
      </c>
      <c r="AA140" s="64">
        <v>19632</v>
      </c>
      <c r="AB140" s="64">
        <v>19445</v>
      </c>
      <c r="AC140" s="64">
        <v>19218</v>
      </c>
      <c r="AD140" s="64">
        <v>19426</v>
      </c>
      <c r="AE140" s="64">
        <v>19490</v>
      </c>
      <c r="AF140" s="64">
        <v>19594</v>
      </c>
      <c r="AG140" s="64">
        <v>19437</v>
      </c>
    </row>
    <row r="141" spans="1:33" customFormat="1" x14ac:dyDescent="0.25">
      <c r="A141" s="29" t="s">
        <v>232</v>
      </c>
      <c r="B141" s="64">
        <v>14227</v>
      </c>
      <c r="C141" s="64">
        <v>14270</v>
      </c>
      <c r="D141" s="64">
        <v>14327</v>
      </c>
      <c r="E141" s="64">
        <v>14325</v>
      </c>
      <c r="F141" s="64">
        <v>14334</v>
      </c>
      <c r="G141" s="64">
        <v>14386</v>
      </c>
      <c r="H141" s="64">
        <v>14515</v>
      </c>
      <c r="I141" s="64">
        <v>14383</v>
      </c>
      <c r="J141" s="64">
        <v>14502</v>
      </c>
      <c r="K141" s="64">
        <v>14451</v>
      </c>
      <c r="L141" s="64">
        <v>14447</v>
      </c>
      <c r="M141" s="64">
        <v>14467</v>
      </c>
      <c r="N141" s="64">
        <v>14430</v>
      </c>
      <c r="O141" s="64">
        <v>14557</v>
      </c>
      <c r="P141" s="64">
        <v>14558</v>
      </c>
      <c r="Q141" s="64">
        <v>14511</v>
      </c>
      <c r="R141" s="64">
        <v>14533</v>
      </c>
      <c r="S141" s="64">
        <v>14554</v>
      </c>
      <c r="T141" s="64">
        <v>14650</v>
      </c>
      <c r="U141" s="64">
        <v>14480</v>
      </c>
      <c r="V141" s="64">
        <v>14532</v>
      </c>
      <c r="W141" s="64">
        <v>14502</v>
      </c>
      <c r="X141" s="64">
        <v>14503</v>
      </c>
      <c r="Y141" s="64">
        <v>14583</v>
      </c>
      <c r="Z141" s="64">
        <v>14485</v>
      </c>
      <c r="AA141" s="64">
        <v>14525</v>
      </c>
      <c r="AB141" s="64">
        <v>14491</v>
      </c>
      <c r="AC141" s="64">
        <v>14377</v>
      </c>
      <c r="AD141" s="64">
        <v>14526</v>
      </c>
      <c r="AE141" s="64">
        <v>14630</v>
      </c>
      <c r="AF141" s="64">
        <v>14675</v>
      </c>
      <c r="AG141" s="64">
        <v>14540</v>
      </c>
    </row>
    <row r="142" spans="1:33" customFormat="1" x14ac:dyDescent="0.25">
      <c r="A142" s="29" t="s">
        <v>233</v>
      </c>
      <c r="B142" s="64">
        <v>15161</v>
      </c>
      <c r="C142" s="64">
        <v>15101</v>
      </c>
      <c r="D142" s="64">
        <v>15208</v>
      </c>
      <c r="E142" s="64">
        <v>15013</v>
      </c>
      <c r="F142" s="64">
        <v>15038</v>
      </c>
      <c r="G142" s="64">
        <v>15027</v>
      </c>
      <c r="H142" s="64">
        <v>14990</v>
      </c>
      <c r="I142" s="64">
        <v>14984</v>
      </c>
      <c r="J142" s="64">
        <v>15156</v>
      </c>
      <c r="K142" s="64">
        <v>14951</v>
      </c>
      <c r="L142" s="64">
        <v>14963</v>
      </c>
      <c r="M142" s="64">
        <v>14968</v>
      </c>
      <c r="N142" s="64">
        <v>14955</v>
      </c>
      <c r="O142" s="64">
        <v>15003</v>
      </c>
      <c r="P142" s="64">
        <v>15019</v>
      </c>
      <c r="Q142" s="64">
        <v>14860</v>
      </c>
      <c r="R142" s="64">
        <v>14856</v>
      </c>
      <c r="S142" s="64">
        <v>14809</v>
      </c>
      <c r="T142" s="64">
        <v>14776</v>
      </c>
      <c r="U142" s="64">
        <v>14610</v>
      </c>
      <c r="V142" s="64">
        <v>14799</v>
      </c>
      <c r="W142" s="64">
        <v>14921</v>
      </c>
      <c r="X142" s="64">
        <v>15026</v>
      </c>
      <c r="Y142" s="64">
        <v>14992</v>
      </c>
      <c r="Z142" s="64">
        <v>14982</v>
      </c>
      <c r="AA142" s="64">
        <v>14908</v>
      </c>
      <c r="AB142" s="64">
        <v>14870</v>
      </c>
      <c r="AC142" s="64">
        <v>14684</v>
      </c>
      <c r="AD142" s="64">
        <v>14734</v>
      </c>
      <c r="AE142" s="64">
        <v>14672</v>
      </c>
      <c r="AF142" s="64">
        <v>14640</v>
      </c>
      <c r="AG142" s="64">
        <v>14626</v>
      </c>
    </row>
    <row r="143" spans="1:33" customFormat="1" x14ac:dyDescent="0.25">
      <c r="A143" s="29" t="s">
        <v>48</v>
      </c>
      <c r="B143" s="64">
        <v>25128</v>
      </c>
      <c r="C143" s="64">
        <v>25495</v>
      </c>
      <c r="D143" s="64">
        <v>25660</v>
      </c>
      <c r="E143" s="64">
        <v>25541</v>
      </c>
      <c r="F143" s="64">
        <v>25479</v>
      </c>
      <c r="G143" s="64">
        <v>25129</v>
      </c>
      <c r="H143" s="64">
        <v>25517</v>
      </c>
      <c r="I143" s="64">
        <v>25606</v>
      </c>
      <c r="J143" s="64">
        <v>25616</v>
      </c>
      <c r="K143" s="64">
        <v>25660</v>
      </c>
      <c r="L143" s="64">
        <v>25634</v>
      </c>
      <c r="M143" s="64">
        <v>25548</v>
      </c>
      <c r="N143" s="64">
        <v>25670</v>
      </c>
      <c r="O143" s="64">
        <v>26081</v>
      </c>
      <c r="P143" s="64">
        <v>26137</v>
      </c>
      <c r="Q143" s="64">
        <v>25738</v>
      </c>
      <c r="R143" s="64">
        <v>25728</v>
      </c>
      <c r="S143" s="64">
        <v>25566</v>
      </c>
      <c r="T143" s="64">
        <v>25638</v>
      </c>
      <c r="U143" s="64">
        <v>25513</v>
      </c>
      <c r="V143" s="64">
        <v>25508</v>
      </c>
      <c r="W143" s="64">
        <v>25646</v>
      </c>
      <c r="X143" s="64">
        <v>25562</v>
      </c>
      <c r="Y143" s="64">
        <v>25680</v>
      </c>
      <c r="Z143" s="64">
        <v>25752</v>
      </c>
      <c r="AA143" s="64">
        <v>25873</v>
      </c>
      <c r="AB143" s="64">
        <v>25846</v>
      </c>
      <c r="AC143" s="64">
        <v>25552</v>
      </c>
      <c r="AD143" s="64">
        <v>25774</v>
      </c>
      <c r="AE143" s="64">
        <v>25636</v>
      </c>
      <c r="AF143" s="64">
        <v>25845</v>
      </c>
      <c r="AG143" s="64">
        <v>25754</v>
      </c>
    </row>
    <row r="144" spans="1:33" customFormat="1" x14ac:dyDescent="0.25">
      <c r="A144" s="29" t="s">
        <v>92</v>
      </c>
      <c r="B144" s="64">
        <v>3560</v>
      </c>
      <c r="C144" s="64">
        <v>3543</v>
      </c>
      <c r="D144" s="64">
        <v>3554</v>
      </c>
      <c r="E144" s="64">
        <v>3571</v>
      </c>
      <c r="F144" s="64">
        <v>3559</v>
      </c>
      <c r="G144" s="64">
        <v>3577</v>
      </c>
      <c r="H144" s="64">
        <v>3563</v>
      </c>
      <c r="I144" s="64">
        <v>3559</v>
      </c>
      <c r="J144" s="64">
        <v>3559</v>
      </c>
      <c r="K144" s="64">
        <v>3584</v>
      </c>
      <c r="L144" s="64">
        <v>3589</v>
      </c>
      <c r="M144" s="64">
        <v>3620</v>
      </c>
      <c r="N144" s="64">
        <v>3675</v>
      </c>
      <c r="O144" s="64">
        <v>3622</v>
      </c>
      <c r="P144" s="64">
        <v>3614</v>
      </c>
      <c r="Q144" s="64">
        <v>3649</v>
      </c>
      <c r="R144" s="64">
        <v>3623</v>
      </c>
      <c r="S144" s="64">
        <v>3635</v>
      </c>
      <c r="T144" s="64">
        <v>3598</v>
      </c>
      <c r="U144" s="64">
        <v>3548</v>
      </c>
      <c r="V144" s="64">
        <v>3548</v>
      </c>
      <c r="W144" s="64">
        <v>3594</v>
      </c>
      <c r="X144" s="64">
        <v>3620</v>
      </c>
      <c r="Y144" s="64">
        <v>3606</v>
      </c>
      <c r="Z144" s="64">
        <v>3676</v>
      </c>
      <c r="AA144" s="64">
        <v>3630</v>
      </c>
      <c r="AB144" s="64">
        <v>3632</v>
      </c>
      <c r="AC144" s="64">
        <v>3624</v>
      </c>
      <c r="AD144" s="64">
        <v>3569</v>
      </c>
      <c r="AE144" s="64">
        <v>3543</v>
      </c>
      <c r="AF144" s="64">
        <v>3544</v>
      </c>
      <c r="AG144" s="64">
        <v>3579</v>
      </c>
    </row>
    <row r="145" spans="1:33" customFormat="1" x14ac:dyDescent="0.25">
      <c r="A145" s="29" t="s">
        <v>234</v>
      </c>
      <c r="B145" s="64">
        <v>7904</v>
      </c>
      <c r="C145" s="64">
        <v>7957</v>
      </c>
      <c r="D145" s="64">
        <v>8002</v>
      </c>
      <c r="E145" s="64">
        <v>7966</v>
      </c>
      <c r="F145" s="64">
        <v>7975</v>
      </c>
      <c r="G145" s="64">
        <v>7919</v>
      </c>
      <c r="H145" s="64">
        <v>7973</v>
      </c>
      <c r="I145" s="64">
        <v>8003</v>
      </c>
      <c r="J145" s="64">
        <v>7971</v>
      </c>
      <c r="K145" s="64">
        <v>8030</v>
      </c>
      <c r="L145" s="64">
        <v>8020</v>
      </c>
      <c r="M145" s="64">
        <v>7989</v>
      </c>
      <c r="N145" s="64">
        <v>8055</v>
      </c>
      <c r="O145" s="64">
        <v>8073</v>
      </c>
      <c r="P145" s="64">
        <v>8071</v>
      </c>
      <c r="Q145" s="64">
        <v>7982</v>
      </c>
      <c r="R145" s="64">
        <v>8029</v>
      </c>
      <c r="S145" s="64">
        <v>8003</v>
      </c>
      <c r="T145" s="64">
        <v>8010</v>
      </c>
      <c r="U145" s="64">
        <v>7972</v>
      </c>
      <c r="V145" s="64">
        <v>7989</v>
      </c>
      <c r="W145" s="64">
        <v>8051</v>
      </c>
      <c r="X145" s="64">
        <v>8072</v>
      </c>
      <c r="Y145" s="64">
        <v>8028</v>
      </c>
      <c r="Z145" s="64">
        <v>8113</v>
      </c>
      <c r="AA145" s="64">
        <v>8091</v>
      </c>
      <c r="AB145" s="64">
        <v>8118</v>
      </c>
      <c r="AC145" s="64">
        <v>8020</v>
      </c>
      <c r="AD145" s="64">
        <v>8055</v>
      </c>
      <c r="AE145" s="64">
        <v>7966</v>
      </c>
      <c r="AF145" s="64">
        <v>8054</v>
      </c>
      <c r="AG145" s="64">
        <v>8115</v>
      </c>
    </row>
    <row r="146" spans="1:33" customFormat="1" x14ac:dyDescent="0.25">
      <c r="A146" s="29" t="s">
        <v>235</v>
      </c>
      <c r="B146" s="64">
        <v>51701</v>
      </c>
      <c r="C146" s="64">
        <v>51642</v>
      </c>
      <c r="D146" s="64">
        <v>52142</v>
      </c>
      <c r="E146" s="64">
        <v>51834</v>
      </c>
      <c r="F146" s="64">
        <v>51781</v>
      </c>
      <c r="G146" s="64">
        <v>51845</v>
      </c>
      <c r="H146" s="64">
        <v>51640</v>
      </c>
      <c r="I146" s="64">
        <v>51430</v>
      </c>
      <c r="J146" s="64">
        <v>51826</v>
      </c>
      <c r="K146" s="64">
        <v>51442</v>
      </c>
      <c r="L146" s="64">
        <v>51631</v>
      </c>
      <c r="M146" s="64">
        <v>51423</v>
      </c>
      <c r="N146" s="64">
        <v>51799</v>
      </c>
      <c r="O146" s="64">
        <v>51894</v>
      </c>
      <c r="P146" s="64">
        <v>52087</v>
      </c>
      <c r="Q146" s="64">
        <v>51573</v>
      </c>
      <c r="R146" s="64">
        <v>51809</v>
      </c>
      <c r="S146" s="64">
        <v>51591</v>
      </c>
      <c r="T146" s="64">
        <v>51467</v>
      </c>
      <c r="U146" s="64">
        <v>51042</v>
      </c>
      <c r="V146" s="64">
        <v>51630</v>
      </c>
      <c r="W146" s="64">
        <v>52027</v>
      </c>
      <c r="X146" s="64">
        <v>52140</v>
      </c>
      <c r="Y146" s="64">
        <v>51895</v>
      </c>
      <c r="Z146" s="64">
        <v>51675</v>
      </c>
      <c r="AA146" s="64">
        <v>51993</v>
      </c>
      <c r="AB146" s="64">
        <v>52141</v>
      </c>
      <c r="AC146" s="64">
        <v>51595</v>
      </c>
      <c r="AD146" s="64">
        <v>51897</v>
      </c>
      <c r="AE146" s="64">
        <v>51900</v>
      </c>
      <c r="AF146" s="64">
        <v>51727</v>
      </c>
      <c r="AG146" s="64">
        <v>51602</v>
      </c>
    </row>
    <row r="147" spans="1:33" customFormat="1" x14ac:dyDescent="0.25">
      <c r="A147" s="29" t="s">
        <v>236</v>
      </c>
      <c r="B147" s="64">
        <v>16364</v>
      </c>
      <c r="C147" s="64">
        <v>16651</v>
      </c>
      <c r="D147" s="64">
        <v>16752</v>
      </c>
      <c r="E147" s="64">
        <v>17175</v>
      </c>
      <c r="F147" s="64">
        <v>16777</v>
      </c>
      <c r="G147" s="64">
        <v>16629</v>
      </c>
      <c r="H147" s="64">
        <v>16463</v>
      </c>
      <c r="I147" s="64">
        <v>16711</v>
      </c>
      <c r="J147" s="64">
        <v>17065</v>
      </c>
      <c r="K147" s="64">
        <v>16810</v>
      </c>
      <c r="L147" s="64">
        <v>16723</v>
      </c>
      <c r="M147" s="64">
        <v>16706</v>
      </c>
      <c r="N147" s="64">
        <v>16543</v>
      </c>
      <c r="O147" s="64">
        <v>16888</v>
      </c>
      <c r="P147" s="64">
        <v>16828</v>
      </c>
      <c r="Q147" s="64">
        <v>16850</v>
      </c>
      <c r="R147" s="64">
        <v>16696</v>
      </c>
      <c r="S147" s="64">
        <v>16511</v>
      </c>
      <c r="T147" s="64">
        <v>16515</v>
      </c>
      <c r="U147" s="64">
        <v>16719</v>
      </c>
      <c r="V147" s="64">
        <v>16783</v>
      </c>
      <c r="W147" s="64">
        <v>16802</v>
      </c>
      <c r="X147" s="64">
        <v>16742</v>
      </c>
      <c r="Y147" s="64">
        <v>16694</v>
      </c>
      <c r="Z147" s="64">
        <v>16564</v>
      </c>
      <c r="AA147" s="64">
        <v>16710</v>
      </c>
      <c r="AB147" s="64">
        <v>16769</v>
      </c>
      <c r="AC147" s="64">
        <v>16830</v>
      </c>
      <c r="AD147" s="64">
        <v>16788</v>
      </c>
      <c r="AE147" s="64">
        <v>16635</v>
      </c>
      <c r="AF147" s="64">
        <v>16551</v>
      </c>
      <c r="AG147" s="64">
        <v>16890</v>
      </c>
    </row>
    <row r="148" spans="1:33" customFormat="1" x14ac:dyDescent="0.25">
      <c r="A148" s="29" t="s">
        <v>93</v>
      </c>
      <c r="B148" s="64">
        <v>4857</v>
      </c>
      <c r="C148" s="64">
        <v>4659</v>
      </c>
      <c r="D148" s="64">
        <v>4660</v>
      </c>
      <c r="E148" s="64">
        <v>4671</v>
      </c>
      <c r="F148" s="64">
        <v>4710</v>
      </c>
      <c r="G148" s="64">
        <v>4772</v>
      </c>
      <c r="H148" s="64">
        <v>4706</v>
      </c>
      <c r="I148" s="64">
        <v>4697</v>
      </c>
      <c r="J148" s="64">
        <v>4653</v>
      </c>
      <c r="K148" s="64">
        <v>4799</v>
      </c>
      <c r="L148" s="64">
        <v>4696</v>
      </c>
      <c r="M148" s="64">
        <v>4720</v>
      </c>
      <c r="N148" s="64">
        <v>4862</v>
      </c>
      <c r="O148" s="64">
        <v>4680</v>
      </c>
      <c r="P148" s="64">
        <v>4642</v>
      </c>
      <c r="Q148" s="64">
        <v>4622</v>
      </c>
      <c r="R148" s="64">
        <v>4683</v>
      </c>
      <c r="S148" s="64">
        <v>4710</v>
      </c>
      <c r="T148" s="64">
        <v>4618</v>
      </c>
      <c r="U148" s="64">
        <v>4605</v>
      </c>
      <c r="V148" s="64">
        <v>4651</v>
      </c>
      <c r="W148" s="64">
        <v>4845</v>
      </c>
      <c r="X148" s="64">
        <v>5130</v>
      </c>
      <c r="Y148" s="64">
        <v>4715</v>
      </c>
      <c r="Z148" s="64">
        <v>4858</v>
      </c>
      <c r="AA148" s="64">
        <v>4678</v>
      </c>
      <c r="AB148" s="64">
        <v>4687</v>
      </c>
      <c r="AC148" s="64">
        <v>4614</v>
      </c>
      <c r="AD148" s="64">
        <v>4602</v>
      </c>
      <c r="AE148" s="64">
        <v>4551</v>
      </c>
      <c r="AF148" s="64">
        <v>4560</v>
      </c>
      <c r="AG148" s="64">
        <v>4662</v>
      </c>
    </row>
    <row r="149" spans="1:33" customFormat="1" x14ac:dyDescent="0.25">
      <c r="A149" s="29" t="s">
        <v>94</v>
      </c>
      <c r="B149" s="64">
        <v>69524</v>
      </c>
      <c r="C149" s="64">
        <v>69693</v>
      </c>
      <c r="D149" s="64">
        <v>69863</v>
      </c>
      <c r="E149" s="64">
        <v>69337</v>
      </c>
      <c r="F149" s="64">
        <v>69350</v>
      </c>
      <c r="G149" s="64">
        <v>69774</v>
      </c>
      <c r="H149" s="64">
        <v>69803</v>
      </c>
      <c r="I149" s="64">
        <v>69490</v>
      </c>
      <c r="J149" s="64">
        <v>69740</v>
      </c>
      <c r="K149" s="64">
        <v>69225</v>
      </c>
      <c r="L149" s="64">
        <v>69306</v>
      </c>
      <c r="M149" s="64">
        <v>69533</v>
      </c>
      <c r="N149" s="64">
        <v>69414</v>
      </c>
      <c r="O149" s="64">
        <v>69905</v>
      </c>
      <c r="P149" s="64">
        <v>69809</v>
      </c>
      <c r="Q149" s="64">
        <v>69342</v>
      </c>
      <c r="R149" s="64">
        <v>69246</v>
      </c>
      <c r="S149" s="64">
        <v>69367</v>
      </c>
      <c r="T149" s="64">
        <v>69346</v>
      </c>
      <c r="U149" s="64">
        <v>68152</v>
      </c>
      <c r="V149" s="64">
        <v>68622</v>
      </c>
      <c r="W149" s="64">
        <v>68789</v>
      </c>
      <c r="X149" s="64">
        <v>69176</v>
      </c>
      <c r="Y149" s="64">
        <v>69374</v>
      </c>
      <c r="Z149" s="64">
        <v>69338</v>
      </c>
      <c r="AA149" s="64">
        <v>69046</v>
      </c>
      <c r="AB149" s="64">
        <v>68855</v>
      </c>
      <c r="AC149" s="64">
        <v>68023</v>
      </c>
      <c r="AD149" s="64">
        <v>68587</v>
      </c>
      <c r="AE149" s="64">
        <v>69071</v>
      </c>
      <c r="AF149" s="64">
        <v>68878</v>
      </c>
      <c r="AG149" s="64">
        <v>68401</v>
      </c>
    </row>
    <row r="150" spans="1:33" x14ac:dyDescent="0.25">
      <c r="A150" s="29" t="s">
        <v>237</v>
      </c>
      <c r="B150" s="64">
        <v>105330</v>
      </c>
      <c r="C150" s="64">
        <v>105453</v>
      </c>
      <c r="D150" s="64">
        <v>105711</v>
      </c>
      <c r="E150" s="64">
        <v>104928</v>
      </c>
      <c r="F150" s="64">
        <v>104994</v>
      </c>
      <c r="G150" s="64">
        <v>105705</v>
      </c>
      <c r="H150" s="64">
        <v>105685</v>
      </c>
      <c r="I150" s="64">
        <v>105191</v>
      </c>
      <c r="J150" s="64">
        <v>105543</v>
      </c>
      <c r="K150" s="64">
        <v>104816</v>
      </c>
      <c r="L150" s="64">
        <v>104908</v>
      </c>
      <c r="M150" s="64">
        <v>105297</v>
      </c>
      <c r="N150" s="64">
        <v>105242</v>
      </c>
      <c r="O150" s="64">
        <v>105709</v>
      </c>
      <c r="P150" s="64">
        <v>105535</v>
      </c>
      <c r="Q150" s="64">
        <v>104830</v>
      </c>
      <c r="R150" s="64">
        <v>104810</v>
      </c>
      <c r="S150" s="64">
        <v>104999</v>
      </c>
      <c r="T150" s="64">
        <v>104944</v>
      </c>
      <c r="U150" s="64">
        <v>103146</v>
      </c>
      <c r="V150" s="64">
        <v>103890</v>
      </c>
      <c r="W150" s="64">
        <v>104212</v>
      </c>
      <c r="X150" s="64">
        <v>104859</v>
      </c>
      <c r="Y150" s="64">
        <v>105035</v>
      </c>
      <c r="Z150" s="64">
        <v>105087</v>
      </c>
      <c r="AA150" s="64">
        <v>104578</v>
      </c>
      <c r="AB150" s="64">
        <v>104345</v>
      </c>
      <c r="AC150" s="64">
        <v>103053</v>
      </c>
      <c r="AD150" s="64">
        <v>103864</v>
      </c>
      <c r="AE150" s="64">
        <v>104416</v>
      </c>
      <c r="AF150" s="64">
        <v>104229</v>
      </c>
      <c r="AG150" s="64">
        <v>103668</v>
      </c>
    </row>
    <row r="151" spans="1:33" x14ac:dyDescent="0.25">
      <c r="A151" s="29" t="s">
        <v>238</v>
      </c>
      <c r="B151" s="64">
        <v>189917</v>
      </c>
      <c r="C151" s="64">
        <v>190116</v>
      </c>
      <c r="D151" s="64">
        <v>190707</v>
      </c>
      <c r="E151" s="64">
        <v>189804</v>
      </c>
      <c r="F151" s="64">
        <v>189850</v>
      </c>
      <c r="G151" s="64">
        <v>190481</v>
      </c>
      <c r="H151" s="64">
        <v>190981</v>
      </c>
      <c r="I151" s="64">
        <v>190264</v>
      </c>
      <c r="J151" s="64">
        <v>190961</v>
      </c>
      <c r="K151" s="64">
        <v>190508</v>
      </c>
      <c r="L151" s="64">
        <v>189759</v>
      </c>
      <c r="M151" s="64">
        <v>190646</v>
      </c>
      <c r="N151" s="64">
        <v>191455</v>
      </c>
      <c r="O151" s="64">
        <v>192293</v>
      </c>
      <c r="P151" s="64">
        <v>191929</v>
      </c>
      <c r="Q151" s="64">
        <v>191115</v>
      </c>
      <c r="R151" s="64">
        <v>191168</v>
      </c>
      <c r="S151" s="64">
        <v>191521</v>
      </c>
      <c r="T151" s="64">
        <v>191216</v>
      </c>
      <c r="U151" s="64">
        <v>188252</v>
      </c>
      <c r="V151" s="64">
        <v>189541</v>
      </c>
      <c r="W151" s="64">
        <v>190669</v>
      </c>
      <c r="X151" s="64">
        <v>191736</v>
      </c>
      <c r="Y151" s="64">
        <v>191233</v>
      </c>
      <c r="Z151" s="64">
        <v>191774</v>
      </c>
      <c r="AA151" s="64">
        <v>191075</v>
      </c>
      <c r="AB151" s="64">
        <v>190701</v>
      </c>
      <c r="AC151" s="64">
        <v>188978</v>
      </c>
      <c r="AD151" s="64">
        <v>190307</v>
      </c>
      <c r="AE151" s="64">
        <v>191361</v>
      </c>
      <c r="AF151" s="64">
        <v>190633</v>
      </c>
      <c r="AG151" s="64">
        <v>189648</v>
      </c>
    </row>
    <row r="152" spans="1:33" x14ac:dyDescent="0.25">
      <c r="A152" s="29" t="s">
        <v>239</v>
      </c>
      <c r="B152" s="64">
        <v>13260</v>
      </c>
      <c r="C152" s="64">
        <v>13353</v>
      </c>
      <c r="D152" s="64">
        <v>13434</v>
      </c>
      <c r="E152" s="64">
        <v>13589</v>
      </c>
      <c r="F152" s="64">
        <v>13529</v>
      </c>
      <c r="G152" s="64">
        <v>13673</v>
      </c>
      <c r="H152" s="64">
        <v>13560</v>
      </c>
      <c r="I152" s="64">
        <v>13466</v>
      </c>
      <c r="J152" s="64">
        <v>13709</v>
      </c>
      <c r="K152" s="64">
        <v>13743</v>
      </c>
      <c r="L152" s="64">
        <v>13739</v>
      </c>
      <c r="M152" s="64">
        <v>13694</v>
      </c>
      <c r="N152" s="64">
        <v>13621</v>
      </c>
      <c r="O152" s="64">
        <v>13735</v>
      </c>
      <c r="P152" s="64">
        <v>13710</v>
      </c>
      <c r="Q152" s="64">
        <v>13620</v>
      </c>
      <c r="R152" s="64">
        <v>13664</v>
      </c>
      <c r="S152" s="64">
        <v>13691</v>
      </c>
      <c r="T152" s="64">
        <v>13660</v>
      </c>
      <c r="U152" s="64">
        <v>13489</v>
      </c>
      <c r="V152" s="64">
        <v>13688</v>
      </c>
      <c r="W152" s="64">
        <v>13848</v>
      </c>
      <c r="X152" s="64">
        <v>13880</v>
      </c>
      <c r="Y152" s="64">
        <v>13654</v>
      </c>
      <c r="Z152" s="64">
        <v>13581</v>
      </c>
      <c r="AA152" s="64">
        <v>13567</v>
      </c>
      <c r="AB152" s="64">
        <v>13559</v>
      </c>
      <c r="AC152" s="64">
        <v>13448</v>
      </c>
      <c r="AD152" s="64">
        <v>13470</v>
      </c>
      <c r="AE152" s="64">
        <v>13473</v>
      </c>
      <c r="AF152" s="64">
        <v>13508</v>
      </c>
      <c r="AG152" s="64">
        <v>13546</v>
      </c>
    </row>
    <row r="153" spans="1:33" x14ac:dyDescent="0.25">
      <c r="A153" s="29" t="s">
        <v>240</v>
      </c>
      <c r="B153" s="64">
        <v>34852</v>
      </c>
      <c r="C153" s="64">
        <v>35101</v>
      </c>
      <c r="D153" s="64">
        <v>35270</v>
      </c>
      <c r="E153" s="64">
        <v>35295</v>
      </c>
      <c r="F153" s="64">
        <v>35353</v>
      </c>
      <c r="G153" s="64">
        <v>35364</v>
      </c>
      <c r="H153" s="64">
        <v>35644</v>
      </c>
      <c r="I153" s="64">
        <v>35463</v>
      </c>
      <c r="J153" s="64">
        <v>35814</v>
      </c>
      <c r="K153" s="64">
        <v>35630</v>
      </c>
      <c r="L153" s="64">
        <v>35671</v>
      </c>
      <c r="M153" s="64">
        <v>35711</v>
      </c>
      <c r="N153" s="64">
        <v>35543</v>
      </c>
      <c r="O153" s="64">
        <v>35951</v>
      </c>
      <c r="P153" s="64">
        <v>35893</v>
      </c>
      <c r="Q153" s="64">
        <v>35778</v>
      </c>
      <c r="R153" s="64">
        <v>35882</v>
      </c>
      <c r="S153" s="64">
        <v>35932</v>
      </c>
      <c r="T153" s="64">
        <v>36120</v>
      </c>
      <c r="U153" s="64">
        <v>35634</v>
      </c>
      <c r="V153" s="64">
        <v>35752</v>
      </c>
      <c r="W153" s="64">
        <v>35901</v>
      </c>
      <c r="X153" s="64">
        <v>35782</v>
      </c>
      <c r="Y153" s="64">
        <v>36031</v>
      </c>
      <c r="Z153" s="64">
        <v>35813</v>
      </c>
      <c r="AA153" s="64">
        <v>35961</v>
      </c>
      <c r="AB153" s="64">
        <v>35899</v>
      </c>
      <c r="AC153" s="64">
        <v>35594</v>
      </c>
      <c r="AD153" s="64">
        <v>35969</v>
      </c>
      <c r="AE153" s="64">
        <v>36151</v>
      </c>
      <c r="AF153" s="64">
        <v>36253</v>
      </c>
      <c r="AG153" s="64">
        <v>35965</v>
      </c>
    </row>
    <row r="154" spans="1:33" x14ac:dyDescent="0.25">
      <c r="A154" s="29" t="s">
        <v>95</v>
      </c>
      <c r="B154" s="64">
        <v>3436</v>
      </c>
      <c r="C154" s="64">
        <v>3471</v>
      </c>
      <c r="D154" s="64">
        <v>3445</v>
      </c>
      <c r="E154" s="64">
        <v>3435</v>
      </c>
      <c r="F154" s="64">
        <v>3424</v>
      </c>
      <c r="G154" s="64">
        <v>3418</v>
      </c>
      <c r="H154" s="64">
        <v>3421</v>
      </c>
      <c r="I154" s="64">
        <v>3402</v>
      </c>
      <c r="J154" s="64">
        <v>3425</v>
      </c>
      <c r="K154" s="64">
        <v>3402</v>
      </c>
      <c r="L154" s="64">
        <v>3407</v>
      </c>
      <c r="M154" s="64">
        <v>3410</v>
      </c>
      <c r="N154" s="64">
        <v>3434</v>
      </c>
      <c r="O154" s="64">
        <v>3432</v>
      </c>
      <c r="P154" s="64">
        <v>3450</v>
      </c>
      <c r="Q154" s="64">
        <v>3430</v>
      </c>
      <c r="R154" s="64">
        <v>3445</v>
      </c>
      <c r="S154" s="64">
        <v>3460</v>
      </c>
      <c r="T154" s="64">
        <v>3468</v>
      </c>
      <c r="U154" s="64">
        <v>3407</v>
      </c>
      <c r="V154" s="64">
        <v>3408</v>
      </c>
      <c r="W154" s="64">
        <v>3429</v>
      </c>
      <c r="X154" s="64">
        <v>3432</v>
      </c>
      <c r="Y154" s="64">
        <v>3425</v>
      </c>
      <c r="Z154" s="64">
        <v>3453</v>
      </c>
      <c r="AA154" s="64">
        <v>3409</v>
      </c>
      <c r="AB154" s="64">
        <v>3395</v>
      </c>
      <c r="AC154" s="64">
        <v>3358</v>
      </c>
      <c r="AD154" s="64">
        <v>3376</v>
      </c>
      <c r="AE154" s="64">
        <v>3373</v>
      </c>
      <c r="AF154" s="64">
        <v>3362</v>
      </c>
      <c r="AG154" s="64">
        <v>3363</v>
      </c>
    </row>
    <row r="155" spans="1:33" x14ac:dyDescent="0.25">
      <c r="A155" s="29" t="s">
        <v>96</v>
      </c>
      <c r="B155" s="64">
        <v>8903</v>
      </c>
      <c r="C155" s="64">
        <v>8883</v>
      </c>
      <c r="D155" s="64">
        <v>8909</v>
      </c>
      <c r="E155" s="64">
        <v>8932</v>
      </c>
      <c r="F155" s="64">
        <v>8837</v>
      </c>
      <c r="G155" s="64">
        <v>8851</v>
      </c>
      <c r="H155" s="64">
        <v>8915</v>
      </c>
      <c r="I155" s="64">
        <v>8859</v>
      </c>
      <c r="J155" s="64">
        <v>8940</v>
      </c>
      <c r="K155" s="64">
        <v>8883</v>
      </c>
      <c r="L155" s="64">
        <v>8905</v>
      </c>
      <c r="M155" s="64">
        <v>8914</v>
      </c>
      <c r="N155" s="64">
        <v>9017</v>
      </c>
      <c r="O155" s="64">
        <v>9042</v>
      </c>
      <c r="P155" s="64">
        <v>9014</v>
      </c>
      <c r="Q155" s="64">
        <v>9097</v>
      </c>
      <c r="R155" s="64">
        <v>8927</v>
      </c>
      <c r="S155" s="64">
        <v>8975</v>
      </c>
      <c r="T155" s="64">
        <v>9024</v>
      </c>
      <c r="U155" s="64">
        <v>8914</v>
      </c>
      <c r="V155" s="64">
        <v>8860</v>
      </c>
      <c r="W155" s="64">
        <v>8929</v>
      </c>
      <c r="X155" s="64">
        <v>8913</v>
      </c>
      <c r="Y155" s="64">
        <v>8962</v>
      </c>
      <c r="Z155" s="64">
        <v>9113</v>
      </c>
      <c r="AA155" s="64">
        <v>9027</v>
      </c>
      <c r="AB155" s="64">
        <v>8976</v>
      </c>
      <c r="AC155" s="64">
        <v>9000</v>
      </c>
      <c r="AD155" s="64">
        <v>8910</v>
      </c>
      <c r="AE155" s="64">
        <v>8971</v>
      </c>
      <c r="AF155" s="64">
        <v>8995</v>
      </c>
      <c r="AG155" s="64">
        <v>8893</v>
      </c>
    </row>
    <row r="156" spans="1:33" x14ac:dyDescent="0.25">
      <c r="A156" s="29" t="s">
        <v>241</v>
      </c>
      <c r="B156" s="64">
        <v>6103</v>
      </c>
      <c r="C156" s="64">
        <v>6086</v>
      </c>
      <c r="D156" s="64">
        <v>6130</v>
      </c>
      <c r="E156" s="64">
        <v>6126</v>
      </c>
      <c r="F156" s="64">
        <v>6170</v>
      </c>
      <c r="G156" s="64">
        <v>6248</v>
      </c>
      <c r="H156" s="64">
        <v>6259</v>
      </c>
      <c r="I156" s="64">
        <v>6177</v>
      </c>
      <c r="J156" s="64">
        <v>6043</v>
      </c>
      <c r="K156" s="64">
        <v>6108</v>
      </c>
      <c r="L156" s="64">
        <v>6089</v>
      </c>
      <c r="M156" s="64">
        <v>6108</v>
      </c>
      <c r="N156" s="64">
        <v>6154</v>
      </c>
      <c r="O156" s="64">
        <v>6131</v>
      </c>
      <c r="P156" s="64">
        <v>6150</v>
      </c>
      <c r="Q156" s="64">
        <v>6178</v>
      </c>
      <c r="R156" s="64">
        <v>6272</v>
      </c>
      <c r="S156" s="64">
        <v>6320</v>
      </c>
      <c r="T156" s="64">
        <v>6262</v>
      </c>
      <c r="U156" s="64">
        <v>6139</v>
      </c>
      <c r="V156" s="64">
        <v>6134</v>
      </c>
      <c r="W156" s="64">
        <v>6165</v>
      </c>
      <c r="X156" s="64">
        <v>6219</v>
      </c>
      <c r="Y156" s="64">
        <v>6161</v>
      </c>
      <c r="Z156" s="64">
        <v>6243</v>
      </c>
      <c r="AA156" s="64">
        <v>6161</v>
      </c>
      <c r="AB156" s="64">
        <v>6190</v>
      </c>
      <c r="AC156" s="64">
        <v>6178</v>
      </c>
      <c r="AD156" s="64">
        <v>6238</v>
      </c>
      <c r="AE156" s="64">
        <v>6226</v>
      </c>
      <c r="AF156" s="64">
        <v>6266</v>
      </c>
      <c r="AG156" s="64">
        <v>6312</v>
      </c>
    </row>
    <row r="157" spans="1:33" x14ac:dyDescent="0.25">
      <c r="A157" s="29" t="s">
        <v>97</v>
      </c>
      <c r="B157" s="64">
        <v>8806</v>
      </c>
      <c r="C157" s="64">
        <v>8838</v>
      </c>
      <c r="D157" s="64">
        <v>8811</v>
      </c>
      <c r="E157" s="64">
        <v>8800</v>
      </c>
      <c r="F157" s="64">
        <v>8817</v>
      </c>
      <c r="G157" s="64">
        <v>8893</v>
      </c>
      <c r="H157" s="64">
        <v>9044</v>
      </c>
      <c r="I157" s="64">
        <v>8844</v>
      </c>
      <c r="J157" s="64">
        <v>8900</v>
      </c>
      <c r="K157" s="64">
        <v>8863</v>
      </c>
      <c r="L157" s="64">
        <v>8866</v>
      </c>
      <c r="M157" s="64">
        <v>8878</v>
      </c>
      <c r="N157" s="64">
        <v>8928</v>
      </c>
      <c r="O157" s="64">
        <v>8924</v>
      </c>
      <c r="P157" s="64">
        <v>8908</v>
      </c>
      <c r="Q157" s="64">
        <v>8900</v>
      </c>
      <c r="R157" s="64">
        <v>8939</v>
      </c>
      <c r="S157" s="64">
        <v>8956</v>
      </c>
      <c r="T157" s="64">
        <v>9055</v>
      </c>
      <c r="U157" s="64">
        <v>8938</v>
      </c>
      <c r="V157" s="64">
        <v>8917</v>
      </c>
      <c r="W157" s="64">
        <v>8959</v>
      </c>
      <c r="X157" s="64">
        <v>8953</v>
      </c>
      <c r="Y157" s="64">
        <v>8988</v>
      </c>
      <c r="Z157" s="64">
        <v>8987</v>
      </c>
      <c r="AA157" s="64">
        <v>9006</v>
      </c>
      <c r="AB157" s="64">
        <v>8965</v>
      </c>
      <c r="AC157" s="64">
        <v>8880</v>
      </c>
      <c r="AD157" s="64">
        <v>8929</v>
      </c>
      <c r="AE157" s="64">
        <v>8970</v>
      </c>
      <c r="AF157" s="64">
        <v>9042</v>
      </c>
      <c r="AG157" s="64">
        <v>8993</v>
      </c>
    </row>
    <row r="158" spans="1:33" x14ac:dyDescent="0.25">
      <c r="A158" s="29" t="s">
        <v>242</v>
      </c>
      <c r="B158" s="64">
        <v>20489</v>
      </c>
      <c r="C158" s="64">
        <v>20550</v>
      </c>
      <c r="D158" s="64">
        <v>20372</v>
      </c>
      <c r="E158" s="64">
        <v>20427</v>
      </c>
      <c r="F158" s="64">
        <v>20247</v>
      </c>
      <c r="G158" s="64">
        <v>20158</v>
      </c>
      <c r="H158" s="64">
        <v>19812</v>
      </c>
      <c r="I158" s="64">
        <v>20147</v>
      </c>
      <c r="J158" s="64">
        <v>20224</v>
      </c>
      <c r="K158" s="64">
        <v>19755</v>
      </c>
      <c r="L158" s="64">
        <v>19650</v>
      </c>
      <c r="M158" s="64">
        <v>19671</v>
      </c>
      <c r="N158" s="64">
        <v>19899</v>
      </c>
      <c r="O158" s="64">
        <v>20107</v>
      </c>
      <c r="P158" s="64">
        <v>20061</v>
      </c>
      <c r="Q158" s="64">
        <v>19950</v>
      </c>
      <c r="R158" s="64">
        <v>20121</v>
      </c>
      <c r="S158" s="64">
        <v>20012</v>
      </c>
      <c r="T158" s="64">
        <v>19454</v>
      </c>
      <c r="U158" s="64">
        <v>19474</v>
      </c>
      <c r="V158" s="64">
        <v>19534</v>
      </c>
      <c r="W158" s="64">
        <v>19538</v>
      </c>
      <c r="X158" s="64">
        <v>19564</v>
      </c>
      <c r="Y158" s="64">
        <v>19470</v>
      </c>
      <c r="Z158" s="64">
        <v>19633</v>
      </c>
      <c r="AA158" s="64">
        <v>19674</v>
      </c>
      <c r="AB158" s="64">
        <v>19640</v>
      </c>
      <c r="AC158" s="64">
        <v>19483</v>
      </c>
      <c r="AD158" s="64">
        <v>19498</v>
      </c>
      <c r="AE158" s="64">
        <v>19661</v>
      </c>
      <c r="AF158" s="64">
        <v>19369</v>
      </c>
      <c r="AG158" s="64">
        <v>19591</v>
      </c>
    </row>
    <row r="159" spans="1:33" x14ac:dyDescent="0.25">
      <c r="A159" s="29" t="s">
        <v>243</v>
      </c>
      <c r="B159" s="64">
        <v>2822</v>
      </c>
      <c r="C159" s="64">
        <v>2764</v>
      </c>
      <c r="D159" s="64">
        <v>2791</v>
      </c>
      <c r="E159" s="64">
        <v>2767</v>
      </c>
      <c r="F159" s="64">
        <v>2824</v>
      </c>
      <c r="G159" s="64">
        <v>2858</v>
      </c>
      <c r="H159" s="64">
        <v>2825</v>
      </c>
      <c r="I159" s="64">
        <v>2841</v>
      </c>
      <c r="J159" s="64">
        <v>2817</v>
      </c>
      <c r="K159" s="64">
        <v>2850</v>
      </c>
      <c r="L159" s="64">
        <v>2856</v>
      </c>
      <c r="M159" s="64">
        <v>2838</v>
      </c>
      <c r="N159" s="64">
        <v>2861</v>
      </c>
      <c r="O159" s="64">
        <v>2792</v>
      </c>
      <c r="P159" s="64">
        <v>2772</v>
      </c>
      <c r="Q159" s="64">
        <v>2740</v>
      </c>
      <c r="R159" s="64">
        <v>2809</v>
      </c>
      <c r="S159" s="64">
        <v>2828</v>
      </c>
      <c r="T159" s="64">
        <v>2780</v>
      </c>
      <c r="U159" s="64">
        <v>2751</v>
      </c>
      <c r="V159" s="64">
        <v>2790</v>
      </c>
      <c r="W159" s="64">
        <v>2875</v>
      </c>
      <c r="X159" s="64">
        <v>2929</v>
      </c>
      <c r="Y159" s="64">
        <v>2827</v>
      </c>
      <c r="Z159" s="64">
        <v>2892</v>
      </c>
      <c r="AA159" s="64">
        <v>2817</v>
      </c>
      <c r="AB159" s="64">
        <v>2768</v>
      </c>
      <c r="AC159" s="64">
        <v>2714</v>
      </c>
      <c r="AD159" s="64">
        <v>2716</v>
      </c>
      <c r="AE159" s="64">
        <v>2683</v>
      </c>
      <c r="AF159" s="64">
        <v>2697</v>
      </c>
      <c r="AG159" s="64">
        <v>2782</v>
      </c>
    </row>
    <row r="160" spans="1:33" x14ac:dyDescent="0.25">
      <c r="A160" s="29" t="s">
        <v>244</v>
      </c>
      <c r="B160" s="64">
        <v>19448</v>
      </c>
      <c r="C160" s="64">
        <v>19650</v>
      </c>
      <c r="D160" s="64">
        <v>19771</v>
      </c>
      <c r="E160" s="64">
        <v>19762</v>
      </c>
      <c r="F160" s="64">
        <v>19819</v>
      </c>
      <c r="G160" s="64">
        <v>19857</v>
      </c>
      <c r="H160" s="64">
        <v>19997</v>
      </c>
      <c r="I160" s="64">
        <v>19857</v>
      </c>
      <c r="J160" s="64">
        <v>20057</v>
      </c>
      <c r="K160" s="64">
        <v>19985</v>
      </c>
      <c r="L160" s="64">
        <v>20014</v>
      </c>
      <c r="M160" s="64">
        <v>19976</v>
      </c>
      <c r="N160" s="64">
        <v>19864</v>
      </c>
      <c r="O160" s="64">
        <v>20144</v>
      </c>
      <c r="P160" s="64">
        <v>20146</v>
      </c>
      <c r="Q160" s="64">
        <v>20053</v>
      </c>
      <c r="R160" s="64">
        <v>20071</v>
      </c>
      <c r="S160" s="64">
        <v>20135</v>
      </c>
      <c r="T160" s="64">
        <v>20260</v>
      </c>
      <c r="U160" s="64">
        <v>20029</v>
      </c>
      <c r="V160" s="64">
        <v>20078</v>
      </c>
      <c r="W160" s="64">
        <v>20166</v>
      </c>
      <c r="X160" s="64">
        <v>20092</v>
      </c>
      <c r="Y160" s="64">
        <v>20215</v>
      </c>
      <c r="Z160" s="64">
        <v>20042</v>
      </c>
      <c r="AA160" s="64">
        <v>20147</v>
      </c>
      <c r="AB160" s="64">
        <v>20140</v>
      </c>
      <c r="AC160" s="64">
        <v>19962</v>
      </c>
      <c r="AD160" s="64">
        <v>20149</v>
      </c>
      <c r="AE160" s="64">
        <v>20245</v>
      </c>
      <c r="AF160" s="64">
        <v>20296</v>
      </c>
      <c r="AG160" s="64">
        <v>20111</v>
      </c>
    </row>
    <row r="161" spans="1:33" x14ac:dyDescent="0.25">
      <c r="A161" s="29" t="s">
        <v>98</v>
      </c>
      <c r="B161" s="64">
        <v>8732</v>
      </c>
      <c r="C161" s="64">
        <v>8459</v>
      </c>
      <c r="D161" s="64">
        <v>8436</v>
      </c>
      <c r="E161" s="64">
        <v>8441</v>
      </c>
      <c r="F161" s="64">
        <v>8510</v>
      </c>
      <c r="G161" s="64">
        <v>8577</v>
      </c>
      <c r="H161" s="64">
        <v>8512</v>
      </c>
      <c r="I161" s="64">
        <v>8501</v>
      </c>
      <c r="J161" s="64">
        <v>8460</v>
      </c>
      <c r="K161" s="64">
        <v>8435</v>
      </c>
      <c r="L161" s="64">
        <v>8436</v>
      </c>
      <c r="M161" s="64">
        <v>8451</v>
      </c>
      <c r="N161" s="64">
        <v>8607</v>
      </c>
      <c r="O161" s="64">
        <v>8360</v>
      </c>
      <c r="P161" s="64">
        <v>8298</v>
      </c>
      <c r="Q161" s="64">
        <v>8247</v>
      </c>
      <c r="R161" s="64">
        <v>8387</v>
      </c>
      <c r="S161" s="64">
        <v>8486</v>
      </c>
      <c r="T161" s="64">
        <v>8356</v>
      </c>
      <c r="U161" s="64">
        <v>8261</v>
      </c>
      <c r="V161" s="64">
        <v>8320</v>
      </c>
      <c r="W161" s="64">
        <v>8479</v>
      </c>
      <c r="X161" s="64">
        <v>8652</v>
      </c>
      <c r="Y161" s="64">
        <v>8449</v>
      </c>
      <c r="Z161" s="64">
        <v>8634</v>
      </c>
      <c r="AA161" s="64">
        <v>8395</v>
      </c>
      <c r="AB161" s="64">
        <v>8381</v>
      </c>
      <c r="AC161" s="64">
        <v>8237</v>
      </c>
      <c r="AD161" s="64">
        <v>8213</v>
      </c>
      <c r="AE161" s="64">
        <v>8234</v>
      </c>
      <c r="AF161" s="64">
        <v>8328</v>
      </c>
      <c r="AG161" s="64">
        <v>8478</v>
      </c>
    </row>
    <row r="162" spans="1:33" x14ac:dyDescent="0.25">
      <c r="A162" s="29" t="s">
        <v>245</v>
      </c>
      <c r="B162" s="64">
        <v>13094</v>
      </c>
      <c r="C162" s="64">
        <v>13123</v>
      </c>
      <c r="D162" s="64">
        <v>13158</v>
      </c>
      <c r="E162" s="64">
        <v>13062</v>
      </c>
      <c r="F162" s="64">
        <v>13081</v>
      </c>
      <c r="G162" s="64">
        <v>13192</v>
      </c>
      <c r="H162" s="64">
        <v>13168</v>
      </c>
      <c r="I162" s="64">
        <v>13112</v>
      </c>
      <c r="J162" s="64">
        <v>13129</v>
      </c>
      <c r="K162" s="64">
        <v>13025</v>
      </c>
      <c r="L162" s="64">
        <v>13037</v>
      </c>
      <c r="M162" s="64">
        <v>13108</v>
      </c>
      <c r="N162" s="64">
        <v>13123</v>
      </c>
      <c r="O162" s="64">
        <v>13121</v>
      </c>
      <c r="P162" s="64">
        <v>13100</v>
      </c>
      <c r="Q162" s="64">
        <v>13034</v>
      </c>
      <c r="R162" s="64">
        <v>13062</v>
      </c>
      <c r="S162" s="64">
        <v>13084</v>
      </c>
      <c r="T162" s="64">
        <v>13091</v>
      </c>
      <c r="U162" s="64">
        <v>12852</v>
      </c>
      <c r="V162" s="64">
        <v>12956</v>
      </c>
      <c r="W162" s="64">
        <v>12960</v>
      </c>
      <c r="X162" s="64">
        <v>13060</v>
      </c>
      <c r="Y162" s="64">
        <v>13075</v>
      </c>
      <c r="Z162" s="64">
        <v>13097</v>
      </c>
      <c r="AA162" s="64">
        <v>13023</v>
      </c>
      <c r="AB162" s="64">
        <v>13018</v>
      </c>
      <c r="AC162" s="64">
        <v>12870</v>
      </c>
      <c r="AD162" s="64">
        <v>12943</v>
      </c>
      <c r="AE162" s="64">
        <v>12961</v>
      </c>
      <c r="AF162" s="64">
        <v>12964</v>
      </c>
      <c r="AG162" s="64">
        <v>12973</v>
      </c>
    </row>
    <row r="163" spans="1:33" x14ac:dyDescent="0.25">
      <c r="A163" s="29" t="s">
        <v>99</v>
      </c>
      <c r="B163" s="64">
        <v>3741</v>
      </c>
      <c r="C163" s="64">
        <v>3712</v>
      </c>
      <c r="D163" s="64">
        <v>3740</v>
      </c>
      <c r="E163" s="64">
        <v>3790</v>
      </c>
      <c r="F163" s="64">
        <v>3833</v>
      </c>
      <c r="G163" s="64">
        <v>3891</v>
      </c>
      <c r="H163" s="64">
        <v>3803</v>
      </c>
      <c r="I163" s="64">
        <v>3753</v>
      </c>
      <c r="J163" s="64">
        <v>3716</v>
      </c>
      <c r="K163" s="64">
        <v>3735</v>
      </c>
      <c r="L163" s="64">
        <v>3708</v>
      </c>
      <c r="M163" s="64">
        <v>3740</v>
      </c>
      <c r="N163" s="64">
        <v>3822</v>
      </c>
      <c r="O163" s="64">
        <v>3771</v>
      </c>
      <c r="P163" s="64">
        <v>3775</v>
      </c>
      <c r="Q163" s="64">
        <v>3778</v>
      </c>
      <c r="R163" s="64">
        <v>3826</v>
      </c>
      <c r="S163" s="64">
        <v>3841</v>
      </c>
      <c r="T163" s="64">
        <v>3865</v>
      </c>
      <c r="U163" s="64">
        <v>3764</v>
      </c>
      <c r="V163" s="64">
        <v>3769</v>
      </c>
      <c r="W163" s="64">
        <v>3784</v>
      </c>
      <c r="X163" s="64">
        <v>3811</v>
      </c>
      <c r="Y163" s="64">
        <v>3778</v>
      </c>
      <c r="Z163" s="64">
        <v>3850</v>
      </c>
      <c r="AA163" s="64">
        <v>3801</v>
      </c>
      <c r="AB163" s="64">
        <v>3817</v>
      </c>
      <c r="AC163" s="64">
        <v>3801</v>
      </c>
      <c r="AD163" s="64">
        <v>3845</v>
      </c>
      <c r="AE163" s="64">
        <v>3784</v>
      </c>
      <c r="AF163" s="64">
        <v>3781</v>
      </c>
      <c r="AG163" s="64">
        <v>3776</v>
      </c>
    </row>
    <row r="164" spans="1:33" x14ac:dyDescent="0.25">
      <c r="A164" s="29" t="s">
        <v>246</v>
      </c>
      <c r="B164" s="64">
        <v>8906</v>
      </c>
      <c r="C164" s="64">
        <v>8900</v>
      </c>
      <c r="D164" s="64">
        <v>8939</v>
      </c>
      <c r="E164" s="64">
        <v>8945</v>
      </c>
      <c r="F164" s="64">
        <v>8967</v>
      </c>
      <c r="G164" s="64">
        <v>9036</v>
      </c>
      <c r="H164" s="64">
        <v>9062</v>
      </c>
      <c r="I164" s="64">
        <v>8985</v>
      </c>
      <c r="J164" s="64">
        <v>9034</v>
      </c>
      <c r="K164" s="64">
        <v>9029</v>
      </c>
      <c r="L164" s="64">
        <v>9031</v>
      </c>
      <c r="M164" s="64">
        <v>9039</v>
      </c>
      <c r="N164" s="64">
        <v>9080</v>
      </c>
      <c r="O164" s="64">
        <v>9042</v>
      </c>
      <c r="P164" s="64">
        <v>9015</v>
      </c>
      <c r="Q164" s="64">
        <v>9012</v>
      </c>
      <c r="R164" s="64">
        <v>9087</v>
      </c>
      <c r="S164" s="64">
        <v>9094</v>
      </c>
      <c r="T164" s="64">
        <v>9141</v>
      </c>
      <c r="U164" s="64">
        <v>9013</v>
      </c>
      <c r="V164" s="64">
        <v>9037</v>
      </c>
      <c r="W164" s="64">
        <v>9085</v>
      </c>
      <c r="X164" s="64">
        <v>9112</v>
      </c>
      <c r="Y164" s="64">
        <v>9087</v>
      </c>
      <c r="Z164" s="64">
        <v>9120</v>
      </c>
      <c r="AA164" s="64">
        <v>9095</v>
      </c>
      <c r="AB164" s="64">
        <v>9098</v>
      </c>
      <c r="AC164" s="64">
        <v>9010</v>
      </c>
      <c r="AD164" s="64">
        <v>9039</v>
      </c>
      <c r="AE164" s="64">
        <v>9026</v>
      </c>
      <c r="AF164" s="64">
        <v>9097</v>
      </c>
      <c r="AG164" s="64">
        <v>9150</v>
      </c>
    </row>
    <row r="165" spans="1:33" x14ac:dyDescent="0.25">
      <c r="A165" s="29" t="s">
        <v>247</v>
      </c>
      <c r="B165" s="64">
        <v>22183</v>
      </c>
      <c r="C165" s="64">
        <v>21714</v>
      </c>
      <c r="D165" s="64">
        <v>21902</v>
      </c>
      <c r="E165" s="64">
        <v>21732</v>
      </c>
      <c r="F165" s="64">
        <v>22157</v>
      </c>
      <c r="G165" s="64">
        <v>22624</v>
      </c>
      <c r="H165" s="64">
        <v>22140</v>
      </c>
      <c r="I165" s="64">
        <v>22048</v>
      </c>
      <c r="J165" s="64">
        <v>21822</v>
      </c>
      <c r="K165" s="64">
        <v>22246</v>
      </c>
      <c r="L165" s="64">
        <v>22114</v>
      </c>
      <c r="M165" s="64">
        <v>22224</v>
      </c>
      <c r="N165" s="64">
        <v>22054</v>
      </c>
      <c r="O165" s="64">
        <v>21271</v>
      </c>
      <c r="P165" s="64">
        <v>21184</v>
      </c>
      <c r="Q165" s="64">
        <v>20969</v>
      </c>
      <c r="R165" s="64">
        <v>21634</v>
      </c>
      <c r="S165" s="64">
        <v>21811</v>
      </c>
      <c r="T165" s="64">
        <v>21391</v>
      </c>
      <c r="U165" s="64">
        <v>21205</v>
      </c>
      <c r="V165" s="64">
        <v>21289</v>
      </c>
      <c r="W165" s="64">
        <v>21920</v>
      </c>
      <c r="X165" s="64">
        <v>22268</v>
      </c>
      <c r="Y165" s="64">
        <v>21616</v>
      </c>
      <c r="Z165" s="64">
        <v>22203</v>
      </c>
      <c r="AA165" s="64">
        <v>21659</v>
      </c>
      <c r="AB165" s="64">
        <v>21963</v>
      </c>
      <c r="AC165" s="64">
        <v>21578</v>
      </c>
      <c r="AD165" s="64">
        <v>21668</v>
      </c>
      <c r="AE165" s="64">
        <v>21101</v>
      </c>
      <c r="AF165" s="64">
        <v>21147</v>
      </c>
      <c r="AG165" s="64">
        <v>21586</v>
      </c>
    </row>
    <row r="166" spans="1:33" x14ac:dyDescent="0.25">
      <c r="A166" s="29" t="s">
        <v>100</v>
      </c>
      <c r="B166" s="64">
        <v>16031</v>
      </c>
      <c r="C166" s="64">
        <v>16046</v>
      </c>
      <c r="D166" s="64">
        <v>16001</v>
      </c>
      <c r="E166" s="64">
        <v>15801</v>
      </c>
      <c r="F166" s="64">
        <v>15804</v>
      </c>
      <c r="G166" s="64">
        <v>15824</v>
      </c>
      <c r="H166" s="64">
        <v>15937</v>
      </c>
      <c r="I166" s="64">
        <v>15776</v>
      </c>
      <c r="J166" s="64">
        <v>15955</v>
      </c>
      <c r="K166" s="64">
        <v>15683</v>
      </c>
      <c r="L166" s="64">
        <v>15679</v>
      </c>
      <c r="M166" s="64">
        <v>15761</v>
      </c>
      <c r="N166" s="64">
        <v>16012</v>
      </c>
      <c r="O166" s="64">
        <v>15948</v>
      </c>
      <c r="P166" s="64">
        <v>15852</v>
      </c>
      <c r="Q166" s="64">
        <v>15787</v>
      </c>
      <c r="R166" s="64">
        <v>15849</v>
      </c>
      <c r="S166" s="64">
        <v>16000</v>
      </c>
      <c r="T166" s="64">
        <v>16205</v>
      </c>
      <c r="U166" s="64">
        <v>15841</v>
      </c>
      <c r="V166" s="64">
        <v>15974</v>
      </c>
      <c r="W166" s="64">
        <v>15905</v>
      </c>
      <c r="X166" s="64">
        <v>15898</v>
      </c>
      <c r="Y166" s="64">
        <v>16049</v>
      </c>
      <c r="Z166" s="64">
        <v>16228</v>
      </c>
      <c r="AA166" s="64">
        <v>16114</v>
      </c>
      <c r="AB166" s="64">
        <v>16080</v>
      </c>
      <c r="AC166" s="64">
        <v>15855</v>
      </c>
      <c r="AD166" s="64">
        <v>15941</v>
      </c>
      <c r="AE166" s="64">
        <v>16004</v>
      </c>
      <c r="AF166" s="64">
        <v>16032</v>
      </c>
      <c r="AG166" s="64">
        <v>15893</v>
      </c>
    </row>
    <row r="167" spans="1:33" x14ac:dyDescent="0.25">
      <c r="A167" s="29" t="s">
        <v>101</v>
      </c>
      <c r="B167" s="64">
        <v>78867</v>
      </c>
      <c r="C167" s="64">
        <v>79285</v>
      </c>
      <c r="D167" s="64">
        <v>79289</v>
      </c>
      <c r="E167" s="64">
        <v>78871</v>
      </c>
      <c r="F167" s="64">
        <v>78955</v>
      </c>
      <c r="G167" s="64">
        <v>78877</v>
      </c>
      <c r="H167" s="64">
        <v>79332</v>
      </c>
      <c r="I167" s="64">
        <v>78750</v>
      </c>
      <c r="J167" s="64">
        <v>79481</v>
      </c>
      <c r="K167" s="64">
        <v>78537</v>
      </c>
      <c r="L167" s="64">
        <v>78854</v>
      </c>
      <c r="M167" s="64">
        <v>78984</v>
      </c>
      <c r="N167" s="64">
        <v>79673</v>
      </c>
      <c r="O167" s="64">
        <v>80003</v>
      </c>
      <c r="P167" s="64">
        <v>80149</v>
      </c>
      <c r="Q167" s="64">
        <v>79408</v>
      </c>
      <c r="R167" s="64">
        <v>79586</v>
      </c>
      <c r="S167" s="64">
        <v>79929</v>
      </c>
      <c r="T167" s="64">
        <v>79528</v>
      </c>
      <c r="U167" s="64">
        <v>78307</v>
      </c>
      <c r="V167" s="64">
        <v>78543</v>
      </c>
      <c r="W167" s="64">
        <v>78887</v>
      </c>
      <c r="X167" s="64">
        <v>78805</v>
      </c>
      <c r="Y167" s="64">
        <v>79428</v>
      </c>
      <c r="Z167" s="64">
        <v>79706</v>
      </c>
      <c r="AA167" s="64">
        <v>79076</v>
      </c>
      <c r="AB167" s="64">
        <v>78500</v>
      </c>
      <c r="AC167" s="64">
        <v>77695</v>
      </c>
      <c r="AD167" s="64">
        <v>78318</v>
      </c>
      <c r="AE167" s="64">
        <v>78609</v>
      </c>
      <c r="AF167" s="64">
        <v>78164</v>
      </c>
      <c r="AG167" s="64">
        <v>77538</v>
      </c>
    </row>
    <row r="168" spans="1:33" x14ac:dyDescent="0.25">
      <c r="A168" s="29" t="s">
        <v>248</v>
      </c>
      <c r="B168" s="64">
        <v>17659</v>
      </c>
      <c r="C168" s="64">
        <v>17804</v>
      </c>
      <c r="D168" s="64">
        <v>17908</v>
      </c>
      <c r="E168" s="64">
        <v>17858</v>
      </c>
      <c r="F168" s="64">
        <v>17882</v>
      </c>
      <c r="G168" s="64">
        <v>17947</v>
      </c>
      <c r="H168" s="64">
        <v>18101</v>
      </c>
      <c r="I168" s="64">
        <v>17933</v>
      </c>
      <c r="J168" s="64">
        <v>18051</v>
      </c>
      <c r="K168" s="64">
        <v>17969</v>
      </c>
      <c r="L168" s="64">
        <v>18030</v>
      </c>
      <c r="M168" s="64">
        <v>18003</v>
      </c>
      <c r="N168" s="64">
        <v>17920</v>
      </c>
      <c r="O168" s="64">
        <v>18117</v>
      </c>
      <c r="P168" s="64">
        <v>18121</v>
      </c>
      <c r="Q168" s="64">
        <v>18135</v>
      </c>
      <c r="R168" s="64">
        <v>18120</v>
      </c>
      <c r="S168" s="64">
        <v>18147</v>
      </c>
      <c r="T168" s="64">
        <v>18283</v>
      </c>
      <c r="U168" s="64">
        <v>18005</v>
      </c>
      <c r="V168" s="64">
        <v>18068</v>
      </c>
      <c r="W168" s="64">
        <v>18131</v>
      </c>
      <c r="X168" s="64">
        <v>18074</v>
      </c>
      <c r="Y168" s="64">
        <v>18200</v>
      </c>
      <c r="Z168" s="64">
        <v>18141</v>
      </c>
      <c r="AA168" s="64">
        <v>18170</v>
      </c>
      <c r="AB168" s="64">
        <v>18153</v>
      </c>
      <c r="AC168" s="64">
        <v>17990</v>
      </c>
      <c r="AD168" s="64">
        <v>18116</v>
      </c>
      <c r="AE168" s="64">
        <v>18237</v>
      </c>
      <c r="AF168" s="64">
        <v>18267</v>
      </c>
      <c r="AG168" s="64">
        <v>18067</v>
      </c>
    </row>
    <row r="169" spans="1:33" x14ac:dyDescent="0.25">
      <c r="A169" s="29" t="s">
        <v>102</v>
      </c>
      <c r="B169" s="64">
        <v>50501</v>
      </c>
      <c r="C169" s="64">
        <v>50816</v>
      </c>
      <c r="D169" s="64">
        <v>50996</v>
      </c>
      <c r="E169" s="64">
        <v>50908</v>
      </c>
      <c r="F169" s="64">
        <v>51073</v>
      </c>
      <c r="G169" s="64">
        <v>51330</v>
      </c>
      <c r="H169" s="64">
        <v>51654</v>
      </c>
      <c r="I169" s="64">
        <v>51281</v>
      </c>
      <c r="J169" s="64">
        <v>51664</v>
      </c>
      <c r="K169" s="64">
        <v>51429</v>
      </c>
      <c r="L169" s="64">
        <v>51547</v>
      </c>
      <c r="M169" s="64">
        <v>51543</v>
      </c>
      <c r="N169" s="64">
        <v>51473</v>
      </c>
      <c r="O169" s="64">
        <v>51926</v>
      </c>
      <c r="P169" s="64">
        <v>51899</v>
      </c>
      <c r="Q169" s="64">
        <v>51617</v>
      </c>
      <c r="R169" s="64">
        <v>51764</v>
      </c>
      <c r="S169" s="64">
        <v>51974</v>
      </c>
      <c r="T169" s="64">
        <v>52227</v>
      </c>
      <c r="U169" s="64">
        <v>51464</v>
      </c>
      <c r="V169" s="64">
        <v>51530</v>
      </c>
      <c r="W169" s="64">
        <v>51743</v>
      </c>
      <c r="X169" s="64">
        <v>51720</v>
      </c>
      <c r="Y169" s="64">
        <v>52017</v>
      </c>
      <c r="Z169" s="64">
        <v>51873</v>
      </c>
      <c r="AA169" s="64">
        <v>51950</v>
      </c>
      <c r="AB169" s="64">
        <v>51869</v>
      </c>
      <c r="AC169" s="64">
        <v>51309</v>
      </c>
      <c r="AD169" s="64">
        <v>51775</v>
      </c>
      <c r="AE169" s="64">
        <v>52109</v>
      </c>
      <c r="AF169" s="64">
        <v>52159</v>
      </c>
      <c r="AG169" s="64">
        <v>51764</v>
      </c>
    </row>
    <row r="170" spans="1:33" x14ac:dyDescent="0.25">
      <c r="A170" s="29" t="s">
        <v>249</v>
      </c>
      <c r="B170" s="64">
        <v>18978</v>
      </c>
      <c r="C170" s="64">
        <v>19116</v>
      </c>
      <c r="D170" s="64">
        <v>19271</v>
      </c>
      <c r="E170" s="64">
        <v>19489</v>
      </c>
      <c r="F170" s="64">
        <v>19424</v>
      </c>
      <c r="G170" s="64">
        <v>19657</v>
      </c>
      <c r="H170" s="64">
        <v>19469</v>
      </c>
      <c r="I170" s="64">
        <v>19335</v>
      </c>
      <c r="J170" s="64">
        <v>19728</v>
      </c>
      <c r="K170" s="64">
        <v>19754</v>
      </c>
      <c r="L170" s="64">
        <v>19748</v>
      </c>
      <c r="M170" s="64">
        <v>19681</v>
      </c>
      <c r="N170" s="64">
        <v>19537</v>
      </c>
      <c r="O170" s="64">
        <v>19741</v>
      </c>
      <c r="P170" s="64">
        <v>19681</v>
      </c>
      <c r="Q170" s="64">
        <v>19577</v>
      </c>
      <c r="R170" s="64">
        <v>19631</v>
      </c>
      <c r="S170" s="64">
        <v>19658</v>
      </c>
      <c r="T170" s="64">
        <v>19626</v>
      </c>
      <c r="U170" s="64">
        <v>19427</v>
      </c>
      <c r="V170" s="64">
        <v>19747</v>
      </c>
      <c r="W170" s="64">
        <v>19952</v>
      </c>
      <c r="X170" s="64">
        <v>20009</v>
      </c>
      <c r="Y170" s="64">
        <v>19657</v>
      </c>
      <c r="Z170" s="64">
        <v>19513</v>
      </c>
      <c r="AA170" s="64">
        <v>19525</v>
      </c>
      <c r="AB170" s="64">
        <v>19520</v>
      </c>
      <c r="AC170" s="64">
        <v>19382</v>
      </c>
      <c r="AD170" s="64">
        <v>19390</v>
      </c>
      <c r="AE170" s="64">
        <v>19415</v>
      </c>
      <c r="AF170" s="64">
        <v>19456</v>
      </c>
      <c r="AG170" s="64">
        <v>19481</v>
      </c>
    </row>
    <row r="171" spans="1:33" x14ac:dyDescent="0.25">
      <c r="A171" s="29" t="s">
        <v>250</v>
      </c>
      <c r="B171" s="64">
        <v>6917</v>
      </c>
      <c r="C171" s="64">
        <v>6918</v>
      </c>
      <c r="D171" s="64">
        <v>6990</v>
      </c>
      <c r="E171" s="64">
        <v>7042</v>
      </c>
      <c r="F171" s="64">
        <v>7040</v>
      </c>
      <c r="G171" s="64">
        <v>7144</v>
      </c>
      <c r="H171" s="64">
        <v>7034</v>
      </c>
      <c r="I171" s="64">
        <v>7012</v>
      </c>
      <c r="J171" s="64">
        <v>7111</v>
      </c>
      <c r="K171" s="64">
        <v>7152</v>
      </c>
      <c r="L171" s="64">
        <v>7158</v>
      </c>
      <c r="M171" s="64">
        <v>7142</v>
      </c>
      <c r="N171" s="64">
        <v>7134</v>
      </c>
      <c r="O171" s="64">
        <v>7107</v>
      </c>
      <c r="P171" s="64">
        <v>7090</v>
      </c>
      <c r="Q171" s="64">
        <v>7032</v>
      </c>
      <c r="R171" s="64">
        <v>7097</v>
      </c>
      <c r="S171" s="64">
        <v>7126</v>
      </c>
      <c r="T171" s="64">
        <v>7089</v>
      </c>
      <c r="U171" s="64">
        <v>7009</v>
      </c>
      <c r="V171" s="64">
        <v>7105</v>
      </c>
      <c r="W171" s="64">
        <v>7235</v>
      </c>
      <c r="X171" s="64">
        <v>7305</v>
      </c>
      <c r="Y171" s="64">
        <v>7151</v>
      </c>
      <c r="Z171" s="64">
        <v>7147</v>
      </c>
      <c r="AA171" s="64">
        <v>7082</v>
      </c>
      <c r="AB171" s="64">
        <v>7092</v>
      </c>
      <c r="AC171" s="64">
        <v>7018</v>
      </c>
      <c r="AD171" s="64">
        <v>7021</v>
      </c>
      <c r="AE171" s="64">
        <v>6990</v>
      </c>
      <c r="AF171" s="64">
        <v>7022</v>
      </c>
      <c r="AG171" s="64">
        <v>7052</v>
      </c>
    </row>
    <row r="172" spans="1:33" x14ac:dyDescent="0.25">
      <c r="A172" s="29" t="s">
        <v>251</v>
      </c>
      <c r="B172" s="64">
        <v>81308</v>
      </c>
      <c r="C172" s="64">
        <v>81971</v>
      </c>
      <c r="D172" s="64">
        <v>82443</v>
      </c>
      <c r="E172" s="64">
        <v>82325</v>
      </c>
      <c r="F172" s="64">
        <v>82556</v>
      </c>
      <c r="G172" s="64">
        <v>82923</v>
      </c>
      <c r="H172" s="64">
        <v>83486</v>
      </c>
      <c r="I172" s="64">
        <v>82973</v>
      </c>
      <c r="J172" s="64">
        <v>83724</v>
      </c>
      <c r="K172" s="64">
        <v>83261</v>
      </c>
      <c r="L172" s="64">
        <v>83470</v>
      </c>
      <c r="M172" s="64">
        <v>83406</v>
      </c>
      <c r="N172" s="64">
        <v>83055</v>
      </c>
      <c r="O172" s="64">
        <v>84063</v>
      </c>
      <c r="P172" s="64">
        <v>84072</v>
      </c>
      <c r="Q172" s="64">
        <v>83625</v>
      </c>
      <c r="R172" s="64">
        <v>83813</v>
      </c>
      <c r="S172" s="64">
        <v>84155</v>
      </c>
      <c r="T172" s="64">
        <v>84443</v>
      </c>
      <c r="U172" s="64">
        <v>83326</v>
      </c>
      <c r="V172" s="64">
        <v>83589</v>
      </c>
      <c r="W172" s="64">
        <v>84038</v>
      </c>
      <c r="X172" s="64">
        <v>83876</v>
      </c>
      <c r="Y172" s="64">
        <v>84364</v>
      </c>
      <c r="Z172" s="64">
        <v>83852</v>
      </c>
      <c r="AA172" s="64">
        <v>84121</v>
      </c>
      <c r="AB172" s="64">
        <v>84049</v>
      </c>
      <c r="AC172" s="64">
        <v>83216</v>
      </c>
      <c r="AD172" s="64">
        <v>83975</v>
      </c>
      <c r="AE172" s="64">
        <v>84442</v>
      </c>
      <c r="AF172" s="64">
        <v>84586</v>
      </c>
      <c r="AG172" s="64">
        <v>83798</v>
      </c>
    </row>
    <row r="173" spans="1:33" x14ac:dyDescent="0.25">
      <c r="A173" s="29" t="s">
        <v>49</v>
      </c>
      <c r="B173" s="64">
        <v>11785</v>
      </c>
      <c r="C173" s="64">
        <v>11664</v>
      </c>
      <c r="D173" s="64">
        <v>11700</v>
      </c>
      <c r="E173" s="64">
        <v>11702</v>
      </c>
      <c r="F173" s="64">
        <v>11710</v>
      </c>
      <c r="G173" s="64">
        <v>11770</v>
      </c>
      <c r="H173" s="64">
        <v>11783</v>
      </c>
      <c r="I173" s="64">
        <v>11743</v>
      </c>
      <c r="J173" s="64">
        <v>11784</v>
      </c>
      <c r="K173" s="64">
        <v>11958</v>
      </c>
      <c r="L173" s="64">
        <v>11719</v>
      </c>
      <c r="M173" s="64">
        <v>11790</v>
      </c>
      <c r="N173" s="64">
        <v>12004</v>
      </c>
      <c r="O173" s="64">
        <v>11872</v>
      </c>
      <c r="P173" s="64">
        <v>11844</v>
      </c>
      <c r="Q173" s="64">
        <v>11839</v>
      </c>
      <c r="R173" s="64">
        <v>11896</v>
      </c>
      <c r="S173" s="64">
        <v>11952</v>
      </c>
      <c r="T173" s="64">
        <v>11916</v>
      </c>
      <c r="U173" s="64">
        <v>11745</v>
      </c>
      <c r="V173" s="64">
        <v>11803</v>
      </c>
      <c r="W173" s="64">
        <v>12039</v>
      </c>
      <c r="X173" s="64">
        <v>12161</v>
      </c>
      <c r="Y173" s="64">
        <v>11867</v>
      </c>
      <c r="Z173" s="64">
        <v>12041</v>
      </c>
      <c r="AA173" s="64">
        <v>11891</v>
      </c>
      <c r="AB173" s="64">
        <v>11895</v>
      </c>
      <c r="AC173" s="64">
        <v>11812</v>
      </c>
      <c r="AD173" s="64">
        <v>11862</v>
      </c>
      <c r="AE173" s="64">
        <v>11911</v>
      </c>
      <c r="AF173" s="64">
        <v>11867</v>
      </c>
      <c r="AG173" s="64">
        <v>11881</v>
      </c>
    </row>
    <row r="174" spans="1:33" x14ac:dyDescent="0.25">
      <c r="A174" s="29" t="s">
        <v>252</v>
      </c>
      <c r="B174" s="64">
        <v>17787</v>
      </c>
      <c r="C174" s="64">
        <v>17914</v>
      </c>
      <c r="D174" s="64">
        <v>18014</v>
      </c>
      <c r="E174" s="64">
        <v>18014</v>
      </c>
      <c r="F174" s="64">
        <v>18065</v>
      </c>
      <c r="G174" s="64">
        <v>18124</v>
      </c>
      <c r="H174" s="64">
        <v>18278</v>
      </c>
      <c r="I174" s="64">
        <v>18119</v>
      </c>
      <c r="J174" s="64">
        <v>18342</v>
      </c>
      <c r="K174" s="64">
        <v>18238</v>
      </c>
      <c r="L174" s="64">
        <v>18278</v>
      </c>
      <c r="M174" s="64">
        <v>18252</v>
      </c>
      <c r="N174" s="64">
        <v>18156</v>
      </c>
      <c r="O174" s="64">
        <v>18419</v>
      </c>
      <c r="P174" s="64">
        <v>18414</v>
      </c>
      <c r="Q174" s="64">
        <v>18332</v>
      </c>
      <c r="R174" s="64">
        <v>18374</v>
      </c>
      <c r="S174" s="64">
        <v>18451</v>
      </c>
      <c r="T174" s="64">
        <v>18485</v>
      </c>
      <c r="U174" s="64">
        <v>18243</v>
      </c>
      <c r="V174" s="64">
        <v>18324</v>
      </c>
      <c r="W174" s="64">
        <v>18411</v>
      </c>
      <c r="X174" s="64">
        <v>18373</v>
      </c>
      <c r="Y174" s="64">
        <v>18491</v>
      </c>
      <c r="Z174" s="64">
        <v>18345</v>
      </c>
      <c r="AA174" s="64">
        <v>18424</v>
      </c>
      <c r="AB174" s="64">
        <v>18432</v>
      </c>
      <c r="AC174" s="64">
        <v>18257</v>
      </c>
      <c r="AD174" s="64">
        <v>18406</v>
      </c>
      <c r="AE174" s="64">
        <v>18517</v>
      </c>
      <c r="AF174" s="64">
        <v>18528</v>
      </c>
      <c r="AG174" s="64">
        <v>18367</v>
      </c>
    </row>
    <row r="175" spans="1:33" x14ac:dyDescent="0.25">
      <c r="A175" s="29" t="s">
        <v>253</v>
      </c>
      <c r="B175" s="64">
        <v>23942</v>
      </c>
      <c r="C175" s="64">
        <v>24307</v>
      </c>
      <c r="D175" s="64">
        <v>24452</v>
      </c>
      <c r="E175" s="64">
        <v>24499</v>
      </c>
      <c r="F175" s="64">
        <v>24580</v>
      </c>
      <c r="G175" s="64">
        <v>24609</v>
      </c>
      <c r="H175" s="64">
        <v>24808</v>
      </c>
      <c r="I175" s="64">
        <v>24655</v>
      </c>
      <c r="J175" s="64">
        <v>24915</v>
      </c>
      <c r="K175" s="64">
        <v>24778</v>
      </c>
      <c r="L175" s="64">
        <v>24832</v>
      </c>
      <c r="M175" s="64">
        <v>24844</v>
      </c>
      <c r="N175" s="64">
        <v>24711</v>
      </c>
      <c r="O175" s="64">
        <v>25017</v>
      </c>
      <c r="P175" s="64">
        <v>25010</v>
      </c>
      <c r="Q175" s="64">
        <v>24952</v>
      </c>
      <c r="R175" s="64">
        <v>24978</v>
      </c>
      <c r="S175" s="64">
        <v>25018</v>
      </c>
      <c r="T175" s="64">
        <v>25156</v>
      </c>
      <c r="U175" s="64">
        <v>24819</v>
      </c>
      <c r="V175" s="64">
        <v>24927</v>
      </c>
      <c r="W175" s="64">
        <v>24969</v>
      </c>
      <c r="X175" s="64">
        <v>24887</v>
      </c>
      <c r="Y175" s="64">
        <v>25057</v>
      </c>
      <c r="Z175" s="64">
        <v>24873</v>
      </c>
      <c r="AA175" s="64">
        <v>24964</v>
      </c>
      <c r="AB175" s="64">
        <v>24969</v>
      </c>
      <c r="AC175" s="64">
        <v>24758</v>
      </c>
      <c r="AD175" s="64">
        <v>24944</v>
      </c>
      <c r="AE175" s="64">
        <v>25055</v>
      </c>
      <c r="AF175" s="64">
        <v>25105</v>
      </c>
      <c r="AG175" s="64">
        <v>24932</v>
      </c>
    </row>
    <row r="176" spans="1:33" x14ac:dyDescent="0.25">
      <c r="A176" s="29" t="s">
        <v>254</v>
      </c>
      <c r="B176" s="64">
        <v>14711</v>
      </c>
      <c r="C176" s="64">
        <v>14856</v>
      </c>
      <c r="D176" s="64">
        <v>14919</v>
      </c>
      <c r="E176" s="64">
        <v>14901</v>
      </c>
      <c r="F176" s="64">
        <v>14957</v>
      </c>
      <c r="G176" s="64">
        <v>14977</v>
      </c>
      <c r="H176" s="64">
        <v>15085</v>
      </c>
      <c r="I176" s="64">
        <v>14992</v>
      </c>
      <c r="J176" s="64">
        <v>15131</v>
      </c>
      <c r="K176" s="64">
        <v>15051</v>
      </c>
      <c r="L176" s="64">
        <v>15077</v>
      </c>
      <c r="M176" s="64">
        <v>15078</v>
      </c>
      <c r="N176" s="64">
        <v>15019</v>
      </c>
      <c r="O176" s="64">
        <v>15212</v>
      </c>
      <c r="P176" s="64">
        <v>15214</v>
      </c>
      <c r="Q176" s="64">
        <v>15113</v>
      </c>
      <c r="R176" s="64">
        <v>15153</v>
      </c>
      <c r="S176" s="64">
        <v>15195</v>
      </c>
      <c r="T176" s="64">
        <v>15275</v>
      </c>
      <c r="U176" s="64">
        <v>15060</v>
      </c>
      <c r="V176" s="64">
        <v>15109</v>
      </c>
      <c r="W176" s="64">
        <v>15179</v>
      </c>
      <c r="X176" s="64">
        <v>15142</v>
      </c>
      <c r="Y176" s="64">
        <v>15225</v>
      </c>
      <c r="Z176" s="64">
        <v>15136</v>
      </c>
      <c r="AA176" s="64">
        <v>15188</v>
      </c>
      <c r="AB176" s="64">
        <v>15178</v>
      </c>
      <c r="AC176" s="64">
        <v>15021</v>
      </c>
      <c r="AD176" s="64">
        <v>15156</v>
      </c>
      <c r="AE176" s="64">
        <v>15236</v>
      </c>
      <c r="AF176" s="64">
        <v>15283</v>
      </c>
      <c r="AG176" s="64">
        <v>15153</v>
      </c>
    </row>
    <row r="177" spans="1:33" x14ac:dyDescent="0.25">
      <c r="A177" s="29" t="s">
        <v>255</v>
      </c>
      <c r="B177" s="64">
        <v>8885</v>
      </c>
      <c r="C177" s="64">
        <v>8810</v>
      </c>
      <c r="D177" s="64">
        <v>8879</v>
      </c>
      <c r="E177" s="64">
        <v>8821</v>
      </c>
      <c r="F177" s="64">
        <v>8783</v>
      </c>
      <c r="G177" s="64">
        <v>8906</v>
      </c>
      <c r="H177" s="64">
        <v>8869</v>
      </c>
      <c r="I177" s="64">
        <v>8785</v>
      </c>
      <c r="J177" s="64">
        <v>8801</v>
      </c>
      <c r="K177" s="64">
        <v>8645</v>
      </c>
      <c r="L177" s="64">
        <v>8646</v>
      </c>
      <c r="M177" s="64">
        <v>8677</v>
      </c>
      <c r="N177" s="64">
        <v>8748</v>
      </c>
      <c r="O177" s="64">
        <v>8653</v>
      </c>
      <c r="P177" s="64">
        <v>8619</v>
      </c>
      <c r="Q177" s="64">
        <v>8596</v>
      </c>
      <c r="R177" s="64">
        <v>8710</v>
      </c>
      <c r="S177" s="64">
        <v>8811</v>
      </c>
      <c r="T177" s="64">
        <v>8764</v>
      </c>
      <c r="U177" s="64">
        <v>8601</v>
      </c>
      <c r="V177" s="64">
        <v>8626</v>
      </c>
      <c r="W177" s="64">
        <v>8672</v>
      </c>
      <c r="X177" s="64">
        <v>8728</v>
      </c>
      <c r="Y177" s="64">
        <v>8699</v>
      </c>
      <c r="Z177" s="64">
        <v>8797</v>
      </c>
      <c r="AA177" s="64">
        <v>8698</v>
      </c>
      <c r="AB177" s="64">
        <v>8671</v>
      </c>
      <c r="AC177" s="64">
        <v>8570</v>
      </c>
      <c r="AD177" s="64">
        <v>8611</v>
      </c>
      <c r="AE177" s="64">
        <v>8629</v>
      </c>
      <c r="AF177" s="64">
        <v>8600</v>
      </c>
      <c r="AG177" s="64">
        <v>8698</v>
      </c>
    </row>
    <row r="178" spans="1:33" x14ac:dyDescent="0.25">
      <c r="A178" s="29" t="s">
        <v>256</v>
      </c>
      <c r="B178" s="64">
        <v>8517</v>
      </c>
      <c r="C178" s="64">
        <v>8573</v>
      </c>
      <c r="D178" s="64">
        <v>8624</v>
      </c>
      <c r="E178" s="64">
        <v>8611</v>
      </c>
      <c r="F178" s="64">
        <v>8636</v>
      </c>
      <c r="G178" s="64">
        <v>8698</v>
      </c>
      <c r="H178" s="64">
        <v>8738</v>
      </c>
      <c r="I178" s="64">
        <v>8661</v>
      </c>
      <c r="J178" s="64">
        <v>8771</v>
      </c>
      <c r="K178" s="64">
        <v>8703</v>
      </c>
      <c r="L178" s="64">
        <v>8712</v>
      </c>
      <c r="M178" s="64">
        <v>8698</v>
      </c>
      <c r="N178" s="64">
        <v>8688</v>
      </c>
      <c r="O178" s="64">
        <v>8761</v>
      </c>
      <c r="P178" s="64">
        <v>8765</v>
      </c>
      <c r="Q178" s="64">
        <v>8721</v>
      </c>
      <c r="R178" s="64">
        <v>8747</v>
      </c>
      <c r="S178" s="64">
        <v>8775</v>
      </c>
      <c r="T178" s="64">
        <v>8829</v>
      </c>
      <c r="U178" s="64">
        <v>8698</v>
      </c>
      <c r="V178" s="64">
        <v>8743</v>
      </c>
      <c r="W178" s="64">
        <v>8778</v>
      </c>
      <c r="X178" s="64">
        <v>8767</v>
      </c>
      <c r="Y178" s="64">
        <v>8791</v>
      </c>
      <c r="Z178" s="64">
        <v>8746</v>
      </c>
      <c r="AA178" s="64">
        <v>8764</v>
      </c>
      <c r="AB178" s="64">
        <v>8762</v>
      </c>
      <c r="AC178" s="64">
        <v>8682</v>
      </c>
      <c r="AD178" s="64">
        <v>8738</v>
      </c>
      <c r="AE178" s="64">
        <v>8778</v>
      </c>
      <c r="AF178" s="64">
        <v>8810</v>
      </c>
      <c r="AG178" s="64">
        <v>8773</v>
      </c>
    </row>
    <row r="179" spans="1:33" x14ac:dyDescent="0.25">
      <c r="A179" s="29" t="s">
        <v>103</v>
      </c>
      <c r="B179" s="64">
        <v>18398</v>
      </c>
      <c r="C179" s="64">
        <v>18314</v>
      </c>
      <c r="D179" s="64">
        <v>18396</v>
      </c>
      <c r="E179" s="64">
        <v>18426</v>
      </c>
      <c r="F179" s="64">
        <v>18447</v>
      </c>
      <c r="G179" s="64">
        <v>18476</v>
      </c>
      <c r="H179" s="64">
        <v>18650</v>
      </c>
      <c r="I179" s="64">
        <v>18360</v>
      </c>
      <c r="J179" s="64">
        <v>18649</v>
      </c>
      <c r="K179" s="64">
        <v>18602</v>
      </c>
      <c r="L179" s="64">
        <v>18549</v>
      </c>
      <c r="M179" s="64">
        <v>18529</v>
      </c>
      <c r="N179" s="64">
        <v>18625</v>
      </c>
      <c r="O179" s="64">
        <v>18770</v>
      </c>
      <c r="P179" s="64">
        <v>18704</v>
      </c>
      <c r="Q179" s="64">
        <v>18580</v>
      </c>
      <c r="R179" s="64">
        <v>18533</v>
      </c>
      <c r="S179" s="64">
        <v>18572</v>
      </c>
      <c r="T179" s="64">
        <v>18562</v>
      </c>
      <c r="U179" s="64">
        <v>18344</v>
      </c>
      <c r="V179" s="64">
        <v>18402</v>
      </c>
      <c r="W179" s="64">
        <v>18410</v>
      </c>
      <c r="X179" s="64">
        <v>18361</v>
      </c>
      <c r="Y179" s="64">
        <v>18397</v>
      </c>
      <c r="Z179" s="64">
        <v>18520</v>
      </c>
      <c r="AA179" s="64">
        <v>18434</v>
      </c>
      <c r="AB179" s="64">
        <v>18419</v>
      </c>
      <c r="AC179" s="64">
        <v>18183</v>
      </c>
      <c r="AD179" s="64">
        <v>18359</v>
      </c>
      <c r="AE179" s="64">
        <v>18381</v>
      </c>
      <c r="AF179" s="64">
        <v>18366</v>
      </c>
      <c r="AG179" s="64">
        <v>18277</v>
      </c>
    </row>
    <row r="180" spans="1:33" x14ac:dyDescent="0.25">
      <c r="A180" s="29" t="s">
        <v>104</v>
      </c>
      <c r="B180" s="64">
        <v>4103</v>
      </c>
      <c r="C180" s="64">
        <v>4075</v>
      </c>
      <c r="D180" s="64">
        <v>4094</v>
      </c>
      <c r="E180" s="64">
        <v>4095</v>
      </c>
      <c r="F180" s="64">
        <v>4094</v>
      </c>
      <c r="G180" s="64">
        <v>4101</v>
      </c>
      <c r="H180" s="64">
        <v>4092</v>
      </c>
      <c r="I180" s="64">
        <v>4084</v>
      </c>
      <c r="J180" s="64">
        <v>4087</v>
      </c>
      <c r="K180" s="64">
        <v>4124</v>
      </c>
      <c r="L180" s="64">
        <v>4072</v>
      </c>
      <c r="M180" s="64">
        <v>4091</v>
      </c>
      <c r="N180" s="64">
        <v>4149</v>
      </c>
      <c r="O180" s="64">
        <v>4119</v>
      </c>
      <c r="P180" s="64">
        <v>4100</v>
      </c>
      <c r="Q180" s="64">
        <v>4105</v>
      </c>
      <c r="R180" s="64">
        <v>4136</v>
      </c>
      <c r="S180" s="64">
        <v>4157</v>
      </c>
      <c r="T180" s="64">
        <v>4136</v>
      </c>
      <c r="U180" s="64">
        <v>4077</v>
      </c>
      <c r="V180" s="64">
        <v>4103</v>
      </c>
      <c r="W180" s="64">
        <v>4157</v>
      </c>
      <c r="X180" s="64">
        <v>4248</v>
      </c>
      <c r="Y180" s="64">
        <v>4127</v>
      </c>
      <c r="Z180" s="64">
        <v>4195</v>
      </c>
      <c r="AA180" s="64">
        <v>4167</v>
      </c>
      <c r="AB180" s="64">
        <v>4161</v>
      </c>
      <c r="AC180" s="64">
        <v>4138</v>
      </c>
      <c r="AD180" s="64">
        <v>4155</v>
      </c>
      <c r="AE180" s="64">
        <v>4145</v>
      </c>
      <c r="AF180" s="64">
        <v>4140</v>
      </c>
      <c r="AG180" s="64">
        <v>4158</v>
      </c>
    </row>
    <row r="181" spans="1:33" x14ac:dyDescent="0.25">
      <c r="A181" s="29" t="s">
        <v>105</v>
      </c>
      <c r="B181" s="64">
        <v>8157</v>
      </c>
      <c r="C181" s="64">
        <v>8118</v>
      </c>
      <c r="D181" s="64">
        <v>8185</v>
      </c>
      <c r="E181" s="64">
        <v>8091</v>
      </c>
      <c r="F181" s="64">
        <v>8119</v>
      </c>
      <c r="G181" s="64">
        <v>8187</v>
      </c>
      <c r="H181" s="64">
        <v>8222</v>
      </c>
      <c r="I181" s="64">
        <v>8136</v>
      </c>
      <c r="J181" s="64">
        <v>8173</v>
      </c>
      <c r="K181" s="64">
        <v>8203</v>
      </c>
      <c r="L181" s="64">
        <v>8222</v>
      </c>
      <c r="M181" s="64">
        <v>8258</v>
      </c>
      <c r="N181" s="64">
        <v>8367</v>
      </c>
      <c r="O181" s="64">
        <v>8313</v>
      </c>
      <c r="P181" s="64">
        <v>8276</v>
      </c>
      <c r="Q181" s="64">
        <v>8152</v>
      </c>
      <c r="R181" s="64">
        <v>8226</v>
      </c>
      <c r="S181" s="64">
        <v>8259</v>
      </c>
      <c r="T181" s="64">
        <v>8310</v>
      </c>
      <c r="U181" s="64">
        <v>8133</v>
      </c>
      <c r="V181" s="64">
        <v>8101</v>
      </c>
      <c r="W181" s="64">
        <v>8179</v>
      </c>
      <c r="X181" s="64">
        <v>8204</v>
      </c>
      <c r="Y181" s="64">
        <v>8160</v>
      </c>
      <c r="Z181" s="64">
        <v>8212</v>
      </c>
      <c r="AA181" s="64">
        <v>8135</v>
      </c>
      <c r="AB181" s="64">
        <v>8217</v>
      </c>
      <c r="AC181" s="64">
        <v>8112</v>
      </c>
      <c r="AD181" s="64">
        <v>8126</v>
      </c>
      <c r="AE181" s="64">
        <v>8034</v>
      </c>
      <c r="AF181" s="64">
        <v>8081</v>
      </c>
      <c r="AG181" s="64">
        <v>8086</v>
      </c>
    </row>
    <row r="182" spans="1:33" x14ac:dyDescent="0.25">
      <c r="A182" s="29" t="s">
        <v>106</v>
      </c>
      <c r="B182" s="64">
        <v>830</v>
      </c>
      <c r="C182" s="64">
        <v>818</v>
      </c>
      <c r="D182" s="64">
        <v>835</v>
      </c>
      <c r="E182" s="64">
        <v>832</v>
      </c>
      <c r="F182" s="64">
        <v>843</v>
      </c>
      <c r="G182" s="64">
        <v>831</v>
      </c>
      <c r="H182" s="64">
        <v>826</v>
      </c>
      <c r="I182" s="64">
        <v>846</v>
      </c>
      <c r="J182" s="64">
        <v>837</v>
      </c>
      <c r="K182" s="64">
        <v>828</v>
      </c>
      <c r="L182" s="64">
        <v>835</v>
      </c>
      <c r="M182" s="64">
        <v>837</v>
      </c>
      <c r="N182" s="64">
        <v>844</v>
      </c>
      <c r="O182" s="64">
        <v>836</v>
      </c>
      <c r="P182" s="64">
        <v>840</v>
      </c>
      <c r="Q182" s="64">
        <v>827</v>
      </c>
      <c r="R182" s="64">
        <v>833</v>
      </c>
      <c r="S182" s="64">
        <v>831</v>
      </c>
      <c r="T182" s="64">
        <v>845</v>
      </c>
      <c r="U182" s="64">
        <v>824</v>
      </c>
      <c r="V182" s="64">
        <v>817</v>
      </c>
      <c r="W182" s="64">
        <v>815</v>
      </c>
      <c r="X182" s="64">
        <v>819</v>
      </c>
      <c r="Y182" s="64">
        <v>826</v>
      </c>
      <c r="Z182" s="64">
        <v>822</v>
      </c>
      <c r="AA182" s="64">
        <v>812</v>
      </c>
      <c r="AB182" s="64">
        <v>804</v>
      </c>
      <c r="AC182" s="64">
        <v>801</v>
      </c>
      <c r="AD182" s="64">
        <v>799</v>
      </c>
      <c r="AE182" s="64">
        <v>799</v>
      </c>
      <c r="AF182" s="64">
        <v>805</v>
      </c>
      <c r="AG182" s="64">
        <v>812</v>
      </c>
    </row>
    <row r="183" spans="1:33" x14ac:dyDescent="0.25">
      <c r="A183" s="29" t="s">
        <v>107</v>
      </c>
      <c r="B183" s="64">
        <v>6600</v>
      </c>
      <c r="C183" s="64">
        <v>6709</v>
      </c>
      <c r="D183" s="64">
        <v>6762</v>
      </c>
      <c r="E183" s="64">
        <v>6816</v>
      </c>
      <c r="F183" s="64">
        <v>6969</v>
      </c>
      <c r="G183" s="64">
        <v>7174</v>
      </c>
      <c r="H183" s="64">
        <v>7305</v>
      </c>
      <c r="I183" s="64">
        <v>7173</v>
      </c>
      <c r="J183" s="64">
        <v>7026</v>
      </c>
      <c r="K183" s="64">
        <v>6854</v>
      </c>
      <c r="L183" s="64">
        <v>6817</v>
      </c>
      <c r="M183" s="64">
        <v>6667</v>
      </c>
      <c r="N183" s="64">
        <v>6766</v>
      </c>
      <c r="O183" s="64">
        <v>6798</v>
      </c>
      <c r="P183" s="64">
        <v>6950</v>
      </c>
      <c r="Q183" s="64">
        <v>7022</v>
      </c>
      <c r="R183" s="64">
        <v>7181</v>
      </c>
      <c r="S183" s="64">
        <v>7164</v>
      </c>
      <c r="T183" s="64">
        <v>7418</v>
      </c>
      <c r="U183" s="64">
        <v>7299</v>
      </c>
      <c r="V183" s="64">
        <v>7308</v>
      </c>
      <c r="W183" s="64">
        <v>7186</v>
      </c>
      <c r="X183" s="64">
        <v>7088</v>
      </c>
      <c r="Y183" s="64">
        <v>6933</v>
      </c>
      <c r="Z183" s="64">
        <v>6905</v>
      </c>
      <c r="AA183" s="64">
        <v>6908</v>
      </c>
      <c r="AB183" s="64">
        <v>7150</v>
      </c>
      <c r="AC183" s="64">
        <v>7258</v>
      </c>
      <c r="AD183" s="64">
        <v>7466</v>
      </c>
      <c r="AE183" s="64">
        <v>7454</v>
      </c>
      <c r="AF183" s="64">
        <v>7614</v>
      </c>
      <c r="AG183" s="64">
        <v>7533</v>
      </c>
    </row>
    <row r="184" spans="1:33" x14ac:dyDescent="0.25">
      <c r="A184" s="29" t="s">
        <v>108</v>
      </c>
      <c r="B184" s="64">
        <v>2579</v>
      </c>
      <c r="C184" s="64">
        <v>2510</v>
      </c>
      <c r="D184" s="64">
        <v>2522</v>
      </c>
      <c r="E184" s="64">
        <v>2493</v>
      </c>
      <c r="F184" s="64">
        <v>2500</v>
      </c>
      <c r="G184" s="64">
        <v>2530</v>
      </c>
      <c r="H184" s="64">
        <v>2511</v>
      </c>
      <c r="I184" s="64">
        <v>2517</v>
      </c>
      <c r="J184" s="64">
        <v>2519</v>
      </c>
      <c r="K184" s="64">
        <v>2506</v>
      </c>
      <c r="L184" s="64">
        <v>2503</v>
      </c>
      <c r="M184" s="64">
        <v>2487</v>
      </c>
      <c r="N184" s="64">
        <v>2522</v>
      </c>
      <c r="O184" s="64">
        <v>2457</v>
      </c>
      <c r="P184" s="64">
        <v>2461</v>
      </c>
      <c r="Q184" s="64">
        <v>2460</v>
      </c>
      <c r="R184" s="64">
        <v>2488</v>
      </c>
      <c r="S184" s="64">
        <v>2504</v>
      </c>
      <c r="T184" s="64">
        <v>2500</v>
      </c>
      <c r="U184" s="64">
        <v>2485</v>
      </c>
      <c r="V184" s="64">
        <v>2451</v>
      </c>
      <c r="W184" s="64">
        <v>2507</v>
      </c>
      <c r="X184" s="64">
        <v>2543</v>
      </c>
      <c r="Y184" s="64">
        <v>2485</v>
      </c>
      <c r="Z184" s="64">
        <v>2554</v>
      </c>
      <c r="AA184" s="64">
        <v>2484</v>
      </c>
      <c r="AB184" s="64">
        <v>2579</v>
      </c>
      <c r="AC184" s="64">
        <v>2527</v>
      </c>
      <c r="AD184" s="64">
        <v>2525</v>
      </c>
      <c r="AE184" s="64">
        <v>2521</v>
      </c>
      <c r="AF184" s="64">
        <v>2527</v>
      </c>
      <c r="AG184" s="64">
        <v>2570</v>
      </c>
    </row>
    <row r="185" spans="1:33" x14ac:dyDescent="0.25">
      <c r="A185" s="29" t="s">
        <v>109</v>
      </c>
      <c r="B185" s="64">
        <v>85690</v>
      </c>
      <c r="C185" s="64">
        <v>85857</v>
      </c>
      <c r="D185" s="64">
        <v>86156</v>
      </c>
      <c r="E185" s="64">
        <v>86511</v>
      </c>
      <c r="F185" s="64">
        <v>85657</v>
      </c>
      <c r="G185" s="64">
        <v>85630</v>
      </c>
      <c r="H185" s="64">
        <v>86114</v>
      </c>
      <c r="I185" s="64">
        <v>85734</v>
      </c>
      <c r="J185" s="64">
        <v>86378</v>
      </c>
      <c r="K185" s="64">
        <v>86008</v>
      </c>
      <c r="L185" s="64">
        <v>85830</v>
      </c>
      <c r="M185" s="64">
        <v>86063</v>
      </c>
      <c r="N185" s="64">
        <v>86956</v>
      </c>
      <c r="O185" s="64">
        <v>87439</v>
      </c>
      <c r="P185" s="64">
        <v>87507</v>
      </c>
      <c r="Q185" s="64">
        <v>88183</v>
      </c>
      <c r="R185" s="64">
        <v>86546</v>
      </c>
      <c r="S185" s="64">
        <v>86841</v>
      </c>
      <c r="T185" s="64">
        <v>86709</v>
      </c>
      <c r="U185" s="64">
        <v>85341</v>
      </c>
      <c r="V185" s="64">
        <v>85413</v>
      </c>
      <c r="W185" s="64">
        <v>86046</v>
      </c>
      <c r="X185" s="64">
        <v>85866</v>
      </c>
      <c r="Y185" s="64">
        <v>86655</v>
      </c>
      <c r="Z185" s="64">
        <v>87557</v>
      </c>
      <c r="AA185" s="64">
        <v>87259</v>
      </c>
      <c r="AB185" s="64">
        <v>86820</v>
      </c>
      <c r="AC185" s="64">
        <v>87151</v>
      </c>
      <c r="AD185" s="64">
        <v>86205</v>
      </c>
      <c r="AE185" s="64">
        <v>86760</v>
      </c>
      <c r="AF185" s="64">
        <v>86311</v>
      </c>
      <c r="AG185" s="64">
        <v>85550</v>
      </c>
    </row>
    <row r="186" spans="1:33" x14ac:dyDescent="0.25">
      <c r="A186" s="29" t="s">
        <v>257</v>
      </c>
      <c r="B186" s="64">
        <v>43717</v>
      </c>
      <c r="C186" s="64">
        <v>44024</v>
      </c>
      <c r="D186" s="64">
        <v>44222</v>
      </c>
      <c r="E186" s="64">
        <v>44169</v>
      </c>
      <c r="F186" s="64">
        <v>44265</v>
      </c>
      <c r="G186" s="64">
        <v>44428</v>
      </c>
      <c r="H186" s="64">
        <v>44761</v>
      </c>
      <c r="I186" s="64">
        <v>44508</v>
      </c>
      <c r="J186" s="64">
        <v>44891</v>
      </c>
      <c r="K186" s="64">
        <v>44579</v>
      </c>
      <c r="L186" s="64">
        <v>44682</v>
      </c>
      <c r="M186" s="64">
        <v>44657</v>
      </c>
      <c r="N186" s="64">
        <v>44503</v>
      </c>
      <c r="O186" s="64">
        <v>45056</v>
      </c>
      <c r="P186" s="64">
        <v>45013</v>
      </c>
      <c r="Q186" s="64">
        <v>44769</v>
      </c>
      <c r="R186" s="64">
        <v>44831</v>
      </c>
      <c r="S186" s="64">
        <v>45004</v>
      </c>
      <c r="T186" s="64">
        <v>45231</v>
      </c>
      <c r="U186" s="64">
        <v>44649</v>
      </c>
      <c r="V186" s="64">
        <v>44735</v>
      </c>
      <c r="W186" s="64">
        <v>44849</v>
      </c>
      <c r="X186" s="64">
        <v>44753</v>
      </c>
      <c r="Y186" s="64">
        <v>45097</v>
      </c>
      <c r="Z186" s="64">
        <v>44905</v>
      </c>
      <c r="AA186" s="64">
        <v>44975</v>
      </c>
      <c r="AB186" s="64">
        <v>44900</v>
      </c>
      <c r="AC186" s="64">
        <v>44463</v>
      </c>
      <c r="AD186" s="64">
        <v>44891</v>
      </c>
      <c r="AE186" s="64">
        <v>45174</v>
      </c>
      <c r="AF186" s="64">
        <v>45198</v>
      </c>
      <c r="AG186" s="64">
        <v>44831</v>
      </c>
    </row>
    <row r="187" spans="1:33" x14ac:dyDescent="0.25">
      <c r="A187" s="29" t="s">
        <v>110</v>
      </c>
      <c r="B187" s="64">
        <v>15451</v>
      </c>
      <c r="C187" s="64">
        <v>15411</v>
      </c>
      <c r="D187" s="64">
        <v>15427</v>
      </c>
      <c r="E187" s="64">
        <v>15378</v>
      </c>
      <c r="F187" s="64">
        <v>15283</v>
      </c>
      <c r="G187" s="64">
        <v>15328</v>
      </c>
      <c r="H187" s="64">
        <v>15675</v>
      </c>
      <c r="I187" s="64">
        <v>15359</v>
      </c>
      <c r="J187" s="64">
        <v>15492</v>
      </c>
      <c r="K187" s="64">
        <v>15410</v>
      </c>
      <c r="L187" s="64">
        <v>15350</v>
      </c>
      <c r="M187" s="64">
        <v>15377</v>
      </c>
      <c r="N187" s="64">
        <v>15437</v>
      </c>
      <c r="O187" s="64">
        <v>15624</v>
      </c>
      <c r="P187" s="64">
        <v>15575</v>
      </c>
      <c r="Q187" s="64">
        <v>15437</v>
      </c>
      <c r="R187" s="64">
        <v>15391</v>
      </c>
      <c r="S187" s="64">
        <v>15401</v>
      </c>
      <c r="T187" s="64">
        <v>15560</v>
      </c>
      <c r="U187" s="64">
        <v>15175</v>
      </c>
      <c r="V187" s="64">
        <v>15288</v>
      </c>
      <c r="W187" s="64">
        <v>15412</v>
      </c>
      <c r="X187" s="64">
        <v>15353</v>
      </c>
      <c r="Y187" s="64">
        <v>15463</v>
      </c>
      <c r="Z187" s="64">
        <v>15708</v>
      </c>
      <c r="AA187" s="64">
        <v>15537</v>
      </c>
      <c r="AB187" s="64">
        <v>15462</v>
      </c>
      <c r="AC187" s="64">
        <v>15353</v>
      </c>
      <c r="AD187" s="64">
        <v>15400</v>
      </c>
      <c r="AE187" s="64">
        <v>15460</v>
      </c>
      <c r="AF187" s="64">
        <v>15639</v>
      </c>
      <c r="AG187" s="64">
        <v>15343</v>
      </c>
    </row>
    <row r="188" spans="1:33" x14ac:dyDescent="0.25">
      <c r="A188" s="29" t="s">
        <v>258</v>
      </c>
      <c r="B188" s="64">
        <v>44142</v>
      </c>
      <c r="C188" s="64">
        <v>44210</v>
      </c>
      <c r="D188" s="64">
        <v>44271</v>
      </c>
      <c r="E188" s="64">
        <v>44163</v>
      </c>
      <c r="F188" s="64">
        <v>43962</v>
      </c>
      <c r="G188" s="64">
        <v>44164</v>
      </c>
      <c r="H188" s="64">
        <v>44714</v>
      </c>
      <c r="I188" s="64">
        <v>44083</v>
      </c>
      <c r="J188" s="64">
        <v>44482</v>
      </c>
      <c r="K188" s="64">
        <v>44208</v>
      </c>
      <c r="L188" s="64">
        <v>44115</v>
      </c>
      <c r="M188" s="64">
        <v>44009</v>
      </c>
      <c r="N188" s="64">
        <v>44346</v>
      </c>
      <c r="O188" s="64">
        <v>44879</v>
      </c>
      <c r="P188" s="64">
        <v>44643</v>
      </c>
      <c r="Q188" s="64">
        <v>44302</v>
      </c>
      <c r="R188" s="64">
        <v>44109</v>
      </c>
      <c r="S188" s="64">
        <v>44285</v>
      </c>
      <c r="T188" s="64">
        <v>44580</v>
      </c>
      <c r="U188" s="64">
        <v>43566</v>
      </c>
      <c r="V188" s="64">
        <v>43941</v>
      </c>
      <c r="W188" s="64">
        <v>44214</v>
      </c>
      <c r="X188" s="64">
        <v>44113</v>
      </c>
      <c r="Y188" s="64">
        <v>44312</v>
      </c>
      <c r="Z188" s="64">
        <v>45041</v>
      </c>
      <c r="AA188" s="64">
        <v>44611</v>
      </c>
      <c r="AB188" s="64">
        <v>44487</v>
      </c>
      <c r="AC188" s="64">
        <v>44118</v>
      </c>
      <c r="AD188" s="64">
        <v>44291</v>
      </c>
      <c r="AE188" s="64">
        <v>44499</v>
      </c>
      <c r="AF188" s="64">
        <v>44844</v>
      </c>
      <c r="AG188" s="64">
        <v>44144</v>
      </c>
    </row>
    <row r="189" spans="1:33" x14ac:dyDescent="0.25">
      <c r="A189" s="29" t="s">
        <v>259</v>
      </c>
      <c r="B189" s="64">
        <v>54708</v>
      </c>
      <c r="C189" s="64">
        <v>54798</v>
      </c>
      <c r="D189" s="64">
        <v>54921</v>
      </c>
      <c r="E189" s="64">
        <v>54723</v>
      </c>
      <c r="F189" s="64">
        <v>54521</v>
      </c>
      <c r="G189" s="64">
        <v>54756</v>
      </c>
      <c r="H189" s="64">
        <v>55279</v>
      </c>
      <c r="I189" s="64">
        <v>54632</v>
      </c>
      <c r="J189" s="64">
        <v>55120</v>
      </c>
      <c r="K189" s="64">
        <v>54689</v>
      </c>
      <c r="L189" s="64">
        <v>54604</v>
      </c>
      <c r="M189" s="64">
        <v>54449</v>
      </c>
      <c r="N189" s="64">
        <v>54936</v>
      </c>
      <c r="O189" s="64">
        <v>55515</v>
      </c>
      <c r="P189" s="64">
        <v>55185</v>
      </c>
      <c r="Q189" s="64">
        <v>54733</v>
      </c>
      <c r="R189" s="64">
        <v>54542</v>
      </c>
      <c r="S189" s="64">
        <v>54800</v>
      </c>
      <c r="T189" s="64">
        <v>55082</v>
      </c>
      <c r="U189" s="64">
        <v>53923</v>
      </c>
      <c r="V189" s="64">
        <v>54300</v>
      </c>
      <c r="W189" s="64">
        <v>54715</v>
      </c>
      <c r="X189" s="64">
        <v>54633</v>
      </c>
      <c r="Y189" s="64">
        <v>54770</v>
      </c>
      <c r="Z189" s="64">
        <v>55579</v>
      </c>
      <c r="AA189" s="64">
        <v>55573</v>
      </c>
      <c r="AB189" s="64">
        <v>54986</v>
      </c>
      <c r="AC189" s="64">
        <v>54492</v>
      </c>
      <c r="AD189" s="64">
        <v>54675</v>
      </c>
      <c r="AE189" s="64">
        <v>54669</v>
      </c>
      <c r="AF189" s="64">
        <v>55048</v>
      </c>
      <c r="AG189" s="64">
        <v>54337</v>
      </c>
    </row>
    <row r="190" spans="1:33" x14ac:dyDescent="0.25">
      <c r="A190" s="29" t="s">
        <v>260</v>
      </c>
      <c r="B190" s="64">
        <v>52257</v>
      </c>
      <c r="C190" s="64">
        <v>52807</v>
      </c>
      <c r="D190" s="64">
        <v>53200</v>
      </c>
      <c r="E190" s="64">
        <v>53101</v>
      </c>
      <c r="F190" s="64">
        <v>53201</v>
      </c>
      <c r="G190" s="64">
        <v>53315</v>
      </c>
      <c r="H190" s="64">
        <v>53693</v>
      </c>
      <c r="I190" s="64">
        <v>53486</v>
      </c>
      <c r="J190" s="64">
        <v>54005</v>
      </c>
      <c r="K190" s="64">
        <v>53723</v>
      </c>
      <c r="L190" s="64">
        <v>53834</v>
      </c>
      <c r="M190" s="64">
        <v>53749</v>
      </c>
      <c r="N190" s="64">
        <v>53464</v>
      </c>
      <c r="O190" s="64">
        <v>54159</v>
      </c>
      <c r="P190" s="64">
        <v>54180</v>
      </c>
      <c r="Q190" s="64">
        <v>53998</v>
      </c>
      <c r="R190" s="64">
        <v>54144</v>
      </c>
      <c r="S190" s="64">
        <v>54213</v>
      </c>
      <c r="T190" s="64">
        <v>54455</v>
      </c>
      <c r="U190" s="64">
        <v>53756</v>
      </c>
      <c r="V190" s="64">
        <v>53988</v>
      </c>
      <c r="W190" s="64">
        <v>54162</v>
      </c>
      <c r="X190" s="64">
        <v>54025</v>
      </c>
      <c r="Y190" s="64">
        <v>54331</v>
      </c>
      <c r="Z190" s="64">
        <v>53897</v>
      </c>
      <c r="AA190" s="64">
        <v>54184</v>
      </c>
      <c r="AB190" s="64">
        <v>54185</v>
      </c>
      <c r="AC190" s="64">
        <v>53731</v>
      </c>
      <c r="AD190" s="64">
        <v>54173</v>
      </c>
      <c r="AE190" s="64">
        <v>54380</v>
      </c>
      <c r="AF190" s="64">
        <v>54524</v>
      </c>
      <c r="AG190" s="64">
        <v>54062</v>
      </c>
    </row>
    <row r="191" spans="1:33" x14ac:dyDescent="0.25">
      <c r="A191" s="29" t="s">
        <v>261</v>
      </c>
      <c r="B191" s="64">
        <v>62464</v>
      </c>
      <c r="C191" s="64">
        <v>63150</v>
      </c>
      <c r="D191" s="64">
        <v>63455</v>
      </c>
      <c r="E191" s="64">
        <v>63533</v>
      </c>
      <c r="F191" s="64">
        <v>63691</v>
      </c>
      <c r="G191" s="64">
        <v>63674</v>
      </c>
      <c r="H191" s="64">
        <v>64165</v>
      </c>
      <c r="I191" s="64">
        <v>63829</v>
      </c>
      <c r="J191" s="64">
        <v>64490</v>
      </c>
      <c r="K191" s="64">
        <v>64201</v>
      </c>
      <c r="L191" s="64">
        <v>64323</v>
      </c>
      <c r="M191" s="64">
        <v>64327</v>
      </c>
      <c r="N191" s="64">
        <v>63951</v>
      </c>
      <c r="O191" s="64">
        <v>64799</v>
      </c>
      <c r="P191" s="64">
        <v>64895</v>
      </c>
      <c r="Q191" s="64">
        <v>64576</v>
      </c>
      <c r="R191" s="64">
        <v>64674</v>
      </c>
      <c r="S191" s="64">
        <v>64714</v>
      </c>
      <c r="T191" s="64">
        <v>65035</v>
      </c>
      <c r="U191" s="64">
        <v>64315</v>
      </c>
      <c r="V191" s="64">
        <v>64587</v>
      </c>
      <c r="W191" s="64">
        <v>64825</v>
      </c>
      <c r="X191" s="64">
        <v>64623</v>
      </c>
      <c r="Y191" s="64">
        <v>65006</v>
      </c>
      <c r="Z191" s="64">
        <v>64505</v>
      </c>
      <c r="AA191" s="64">
        <v>64741</v>
      </c>
      <c r="AB191" s="64">
        <v>64775</v>
      </c>
      <c r="AC191" s="64">
        <v>64270</v>
      </c>
      <c r="AD191" s="64">
        <v>64819</v>
      </c>
      <c r="AE191" s="64">
        <v>65066</v>
      </c>
      <c r="AF191" s="64">
        <v>65249</v>
      </c>
      <c r="AG191" s="64">
        <v>64712</v>
      </c>
    </row>
    <row r="192" spans="1:33" x14ac:dyDescent="0.25">
      <c r="A192" s="29" t="s">
        <v>111</v>
      </c>
      <c r="B192" s="64">
        <v>65562</v>
      </c>
      <c r="C192" s="64">
        <v>66286</v>
      </c>
      <c r="D192" s="64">
        <v>66718</v>
      </c>
      <c r="E192" s="64">
        <v>66866</v>
      </c>
      <c r="F192" s="64">
        <v>67119</v>
      </c>
      <c r="G192" s="64">
        <v>67367</v>
      </c>
      <c r="H192" s="64">
        <v>67844</v>
      </c>
      <c r="I192" s="64">
        <v>67023</v>
      </c>
      <c r="J192" s="64">
        <v>66536</v>
      </c>
      <c r="K192" s="64">
        <v>67782</v>
      </c>
      <c r="L192" s="64">
        <v>67907</v>
      </c>
      <c r="M192" s="64">
        <v>67259</v>
      </c>
      <c r="N192" s="64">
        <v>67077</v>
      </c>
      <c r="O192" s="64">
        <v>68466</v>
      </c>
      <c r="P192" s="64">
        <v>68963</v>
      </c>
      <c r="Q192" s="64">
        <v>67864</v>
      </c>
      <c r="R192" s="64">
        <v>68224</v>
      </c>
      <c r="S192" s="64">
        <v>68316</v>
      </c>
      <c r="T192" s="64">
        <v>68780</v>
      </c>
      <c r="U192" s="64">
        <v>67497</v>
      </c>
      <c r="V192" s="64">
        <v>67645</v>
      </c>
      <c r="W192" s="64">
        <v>67760</v>
      </c>
      <c r="X192" s="64">
        <v>67423</v>
      </c>
      <c r="Y192" s="64">
        <v>67539</v>
      </c>
      <c r="Z192" s="64">
        <v>67767</v>
      </c>
      <c r="AA192" s="64">
        <v>67951</v>
      </c>
      <c r="AB192" s="64">
        <v>67689</v>
      </c>
      <c r="AC192" s="64">
        <v>66949</v>
      </c>
      <c r="AD192" s="64">
        <v>67551</v>
      </c>
      <c r="AE192" s="64">
        <v>68493</v>
      </c>
      <c r="AF192" s="64">
        <v>68322</v>
      </c>
      <c r="AG192" s="64">
        <v>67707</v>
      </c>
    </row>
    <row r="193" spans="1:33" x14ac:dyDescent="0.25">
      <c r="A193" s="29" t="s">
        <v>262</v>
      </c>
      <c r="B193" s="64">
        <v>181612</v>
      </c>
      <c r="C193" s="64">
        <v>183675</v>
      </c>
      <c r="D193" s="64">
        <v>185110</v>
      </c>
      <c r="E193" s="64">
        <v>185516</v>
      </c>
      <c r="F193" s="64">
        <v>186188</v>
      </c>
      <c r="G193" s="64">
        <v>186763</v>
      </c>
      <c r="H193" s="64">
        <v>188151</v>
      </c>
      <c r="I193" s="64">
        <v>185812</v>
      </c>
      <c r="J193" s="64">
        <v>184543</v>
      </c>
      <c r="K193" s="64">
        <v>188192</v>
      </c>
      <c r="L193" s="64">
        <v>188755</v>
      </c>
      <c r="M193" s="64">
        <v>186762</v>
      </c>
      <c r="N193" s="64">
        <v>186032</v>
      </c>
      <c r="O193" s="64">
        <v>190085</v>
      </c>
      <c r="P193" s="64">
        <v>191648</v>
      </c>
      <c r="Q193" s="64">
        <v>188623</v>
      </c>
      <c r="R193" s="64">
        <v>189643</v>
      </c>
      <c r="S193" s="64">
        <v>189661</v>
      </c>
      <c r="T193" s="64">
        <v>190867</v>
      </c>
      <c r="U193" s="64">
        <v>187420</v>
      </c>
      <c r="V193" s="64">
        <v>187896</v>
      </c>
      <c r="W193" s="64">
        <v>188232</v>
      </c>
      <c r="X193" s="64">
        <v>187340</v>
      </c>
      <c r="Y193" s="64">
        <v>187716</v>
      </c>
      <c r="Z193" s="64">
        <v>187940</v>
      </c>
      <c r="AA193" s="64">
        <v>188728</v>
      </c>
      <c r="AB193" s="64">
        <v>187964</v>
      </c>
      <c r="AC193" s="64">
        <v>186017</v>
      </c>
      <c r="AD193" s="64">
        <v>187729</v>
      </c>
      <c r="AE193" s="64">
        <v>190196</v>
      </c>
      <c r="AF193" s="64">
        <v>189944</v>
      </c>
      <c r="AG193" s="64">
        <v>187929</v>
      </c>
    </row>
    <row r="194" spans="1:33" x14ac:dyDescent="0.25">
      <c r="A194" s="29" t="s">
        <v>263</v>
      </c>
      <c r="B194" s="64">
        <v>250988</v>
      </c>
      <c r="C194" s="64">
        <v>253762</v>
      </c>
      <c r="D194" s="64">
        <v>255650</v>
      </c>
      <c r="E194" s="64">
        <v>255719</v>
      </c>
      <c r="F194" s="64">
        <v>256213</v>
      </c>
      <c r="G194" s="64">
        <v>256061</v>
      </c>
      <c r="H194" s="64">
        <v>258037</v>
      </c>
      <c r="I194" s="64">
        <v>256106</v>
      </c>
      <c r="J194" s="64">
        <v>255157</v>
      </c>
      <c r="K194" s="64">
        <v>258874</v>
      </c>
      <c r="L194" s="64">
        <v>259458</v>
      </c>
      <c r="M194" s="64">
        <v>256804</v>
      </c>
      <c r="N194" s="64">
        <v>256495</v>
      </c>
      <c r="O194" s="64">
        <v>261400</v>
      </c>
      <c r="P194" s="64">
        <v>263199</v>
      </c>
      <c r="Q194" s="64">
        <v>259597</v>
      </c>
      <c r="R194" s="64">
        <v>260720</v>
      </c>
      <c r="S194" s="64">
        <v>259939</v>
      </c>
      <c r="T194" s="64">
        <v>261948</v>
      </c>
      <c r="U194" s="64">
        <v>258644</v>
      </c>
      <c r="V194" s="64">
        <v>259527</v>
      </c>
      <c r="W194" s="64">
        <v>260042</v>
      </c>
      <c r="X194" s="64">
        <v>259207</v>
      </c>
      <c r="Y194" s="64">
        <v>259287</v>
      </c>
      <c r="Z194" s="64">
        <v>259944</v>
      </c>
      <c r="AA194" s="64">
        <v>260835</v>
      </c>
      <c r="AB194" s="64">
        <v>259202</v>
      </c>
      <c r="AC194" s="64">
        <v>256549</v>
      </c>
      <c r="AD194" s="64">
        <v>258749</v>
      </c>
      <c r="AE194" s="64">
        <v>260573</v>
      </c>
      <c r="AF194" s="64">
        <v>260448</v>
      </c>
      <c r="AG194" s="64">
        <v>259034</v>
      </c>
    </row>
    <row r="195" spans="1:33" x14ac:dyDescent="0.25">
      <c r="A195" s="29" t="s">
        <v>113</v>
      </c>
      <c r="B195" s="64">
        <v>2240</v>
      </c>
      <c r="C195" s="64">
        <v>2229</v>
      </c>
      <c r="D195" s="64">
        <v>2221</v>
      </c>
      <c r="E195" s="64">
        <v>2203</v>
      </c>
      <c r="F195" s="64">
        <v>2207</v>
      </c>
      <c r="G195" s="64">
        <v>2218</v>
      </c>
      <c r="H195" s="64">
        <v>2188</v>
      </c>
      <c r="I195" s="64">
        <v>2197</v>
      </c>
      <c r="J195" s="64">
        <v>2222</v>
      </c>
      <c r="K195" s="64">
        <v>2226</v>
      </c>
      <c r="L195" s="64">
        <v>2188</v>
      </c>
      <c r="M195" s="64">
        <v>2198</v>
      </c>
      <c r="N195" s="64">
        <v>2218</v>
      </c>
      <c r="O195" s="64">
        <v>2224</v>
      </c>
      <c r="P195" s="64">
        <v>2214</v>
      </c>
      <c r="Q195" s="64">
        <v>2194</v>
      </c>
      <c r="R195" s="64">
        <v>2205</v>
      </c>
      <c r="S195" s="64">
        <v>2186</v>
      </c>
      <c r="T195" s="64">
        <v>2180</v>
      </c>
      <c r="U195" s="64">
        <v>2170</v>
      </c>
      <c r="V195" s="64">
        <v>2163</v>
      </c>
      <c r="W195" s="64">
        <v>2206</v>
      </c>
      <c r="X195" s="64">
        <v>2187</v>
      </c>
      <c r="Y195" s="64">
        <v>2169</v>
      </c>
      <c r="Z195" s="64">
        <v>2191</v>
      </c>
      <c r="AA195" s="64">
        <v>2174</v>
      </c>
      <c r="AB195" s="64">
        <v>2142</v>
      </c>
      <c r="AC195" s="64">
        <v>2122</v>
      </c>
      <c r="AD195" s="64">
        <v>2136</v>
      </c>
      <c r="AE195" s="64">
        <v>2134</v>
      </c>
      <c r="AF195" s="64">
        <v>2113</v>
      </c>
      <c r="AG195" s="64">
        <v>2134</v>
      </c>
    </row>
    <row r="196" spans="1:33" x14ac:dyDescent="0.25">
      <c r="A196" s="29" t="s">
        <v>114</v>
      </c>
      <c r="B196" s="64">
        <v>5296</v>
      </c>
      <c r="C196" s="64">
        <v>5241</v>
      </c>
      <c r="D196" s="64">
        <v>5241</v>
      </c>
      <c r="E196" s="64">
        <v>5267</v>
      </c>
      <c r="F196" s="64">
        <v>5286</v>
      </c>
      <c r="G196" s="64">
        <v>5291</v>
      </c>
      <c r="H196" s="64">
        <v>5296</v>
      </c>
      <c r="I196" s="64">
        <v>5273</v>
      </c>
      <c r="J196" s="64">
        <v>5288</v>
      </c>
      <c r="K196" s="64">
        <v>5255</v>
      </c>
      <c r="L196" s="64">
        <v>5235</v>
      </c>
      <c r="M196" s="64">
        <v>5259</v>
      </c>
      <c r="N196" s="64">
        <v>5385</v>
      </c>
      <c r="O196" s="64">
        <v>5307</v>
      </c>
      <c r="P196" s="64">
        <v>5329</v>
      </c>
      <c r="Q196" s="64">
        <v>5264</v>
      </c>
      <c r="R196" s="64">
        <v>5317</v>
      </c>
      <c r="S196" s="64">
        <v>5394</v>
      </c>
      <c r="T196" s="64">
        <v>5346</v>
      </c>
      <c r="U196" s="64">
        <v>5294</v>
      </c>
      <c r="V196" s="64">
        <v>5299</v>
      </c>
      <c r="W196" s="64">
        <v>5320</v>
      </c>
      <c r="X196" s="64">
        <v>5379</v>
      </c>
      <c r="Y196" s="64">
        <v>5323</v>
      </c>
      <c r="Z196" s="64">
        <v>5436</v>
      </c>
      <c r="AA196" s="64">
        <v>5343</v>
      </c>
      <c r="AB196" s="64">
        <v>5161</v>
      </c>
      <c r="AC196" s="64">
        <v>5113</v>
      </c>
      <c r="AD196" s="64">
        <v>5131</v>
      </c>
      <c r="AE196" s="64">
        <v>5084</v>
      </c>
      <c r="AF196" s="64">
        <v>5095</v>
      </c>
      <c r="AG196" s="64">
        <v>5131</v>
      </c>
    </row>
    <row r="197" spans="1:33" x14ac:dyDescent="0.25">
      <c r="A197" s="29" t="s">
        <v>115</v>
      </c>
      <c r="B197" s="64">
        <v>3154</v>
      </c>
      <c r="C197" s="64">
        <v>3122</v>
      </c>
      <c r="D197" s="64">
        <v>3114</v>
      </c>
      <c r="E197" s="64">
        <v>3073</v>
      </c>
      <c r="F197" s="64">
        <v>3110</v>
      </c>
      <c r="G197" s="64">
        <v>3135</v>
      </c>
      <c r="H197" s="64">
        <v>3070</v>
      </c>
      <c r="I197" s="64">
        <v>3039</v>
      </c>
      <c r="J197" s="64">
        <v>3063</v>
      </c>
      <c r="K197" s="64">
        <v>3044</v>
      </c>
      <c r="L197" s="64">
        <v>3057</v>
      </c>
      <c r="M197" s="64">
        <v>3049</v>
      </c>
      <c r="N197" s="64">
        <v>3136</v>
      </c>
      <c r="O197" s="64">
        <v>3126</v>
      </c>
      <c r="P197" s="64">
        <v>3105</v>
      </c>
      <c r="Q197" s="64">
        <v>3047</v>
      </c>
      <c r="R197" s="64">
        <v>3064</v>
      </c>
      <c r="S197" s="64">
        <v>3087</v>
      </c>
      <c r="T197" s="64">
        <v>3041</v>
      </c>
      <c r="U197" s="64">
        <v>3022</v>
      </c>
      <c r="V197" s="64">
        <v>3012</v>
      </c>
      <c r="W197" s="64">
        <v>3021</v>
      </c>
      <c r="X197" s="64">
        <v>3081</v>
      </c>
      <c r="Y197" s="64">
        <v>3006</v>
      </c>
      <c r="Z197" s="64">
        <v>3068</v>
      </c>
      <c r="AA197" s="64">
        <v>3042</v>
      </c>
      <c r="AB197" s="64">
        <v>3017</v>
      </c>
      <c r="AC197" s="64">
        <v>2931</v>
      </c>
      <c r="AD197" s="64">
        <v>2947</v>
      </c>
      <c r="AE197" s="64">
        <v>2976</v>
      </c>
      <c r="AF197" s="64">
        <v>2974</v>
      </c>
      <c r="AG197" s="64">
        <v>3047</v>
      </c>
    </row>
    <row r="198" spans="1:33" x14ac:dyDescent="0.25">
      <c r="A198" s="29" t="s">
        <v>264</v>
      </c>
      <c r="B198" s="64">
        <v>34240</v>
      </c>
      <c r="C198" s="64">
        <v>34502</v>
      </c>
      <c r="D198" s="64">
        <v>34709</v>
      </c>
      <c r="E198" s="64">
        <v>34710</v>
      </c>
      <c r="F198" s="64">
        <v>34800</v>
      </c>
      <c r="G198" s="64">
        <v>34838</v>
      </c>
      <c r="H198" s="64">
        <v>35086</v>
      </c>
      <c r="I198" s="64">
        <v>34915</v>
      </c>
      <c r="J198" s="64">
        <v>35268</v>
      </c>
      <c r="K198" s="64">
        <v>35061</v>
      </c>
      <c r="L198" s="64">
        <v>35068</v>
      </c>
      <c r="M198" s="64">
        <v>35104</v>
      </c>
      <c r="N198" s="64">
        <v>35060</v>
      </c>
      <c r="O198" s="64">
        <v>35455</v>
      </c>
      <c r="P198" s="64">
        <v>35416</v>
      </c>
      <c r="Q198" s="64">
        <v>35256</v>
      </c>
      <c r="R198" s="64">
        <v>35371</v>
      </c>
      <c r="S198" s="64">
        <v>35385</v>
      </c>
      <c r="T198" s="64">
        <v>35588</v>
      </c>
      <c r="U198" s="64">
        <v>35159</v>
      </c>
      <c r="V198" s="64">
        <v>35248</v>
      </c>
      <c r="W198" s="64">
        <v>35350</v>
      </c>
      <c r="X198" s="64">
        <v>35279</v>
      </c>
      <c r="Y198" s="64">
        <v>35541</v>
      </c>
      <c r="Z198" s="64">
        <v>35247</v>
      </c>
      <c r="AA198" s="64">
        <v>35379</v>
      </c>
      <c r="AB198" s="64">
        <v>35367</v>
      </c>
      <c r="AC198" s="64">
        <v>35109</v>
      </c>
      <c r="AD198" s="64">
        <v>35457</v>
      </c>
      <c r="AE198" s="64">
        <v>35565</v>
      </c>
      <c r="AF198" s="64">
        <v>35594</v>
      </c>
      <c r="AG198" s="64">
        <v>35311</v>
      </c>
    </row>
    <row r="199" spans="1:33" x14ac:dyDescent="0.25">
      <c r="A199" s="29" t="s">
        <v>116</v>
      </c>
      <c r="B199" s="64">
        <v>27983</v>
      </c>
      <c r="C199" s="64">
        <v>28134</v>
      </c>
      <c r="D199" s="64">
        <v>28226</v>
      </c>
      <c r="E199" s="64">
        <v>28160</v>
      </c>
      <c r="F199" s="64">
        <v>28225</v>
      </c>
      <c r="G199" s="64">
        <v>28328</v>
      </c>
      <c r="H199" s="64">
        <v>28524</v>
      </c>
      <c r="I199" s="64">
        <v>28371</v>
      </c>
      <c r="J199" s="64">
        <v>28701</v>
      </c>
      <c r="K199" s="64">
        <v>28405</v>
      </c>
      <c r="L199" s="64">
        <v>28426</v>
      </c>
      <c r="M199" s="64">
        <v>28424</v>
      </c>
      <c r="N199" s="64">
        <v>28433</v>
      </c>
      <c r="O199" s="64">
        <v>28589</v>
      </c>
      <c r="P199" s="64">
        <v>28552</v>
      </c>
      <c r="Q199" s="64">
        <v>28393</v>
      </c>
      <c r="R199" s="64">
        <v>28470</v>
      </c>
      <c r="S199" s="64">
        <v>28608</v>
      </c>
      <c r="T199" s="64">
        <v>28796</v>
      </c>
      <c r="U199" s="64">
        <v>28400</v>
      </c>
      <c r="V199" s="64">
        <v>28477</v>
      </c>
      <c r="W199" s="64">
        <v>28612</v>
      </c>
      <c r="X199" s="64">
        <v>28543</v>
      </c>
      <c r="Y199" s="64">
        <v>28746</v>
      </c>
      <c r="Z199" s="64">
        <v>28643</v>
      </c>
      <c r="AA199" s="64">
        <v>28637</v>
      </c>
      <c r="AB199" s="64">
        <v>28596</v>
      </c>
      <c r="AC199" s="64">
        <v>28278</v>
      </c>
      <c r="AD199" s="64">
        <v>28533</v>
      </c>
      <c r="AE199" s="64">
        <v>28652</v>
      </c>
      <c r="AF199" s="64">
        <v>28691</v>
      </c>
      <c r="AG199" s="64">
        <v>28504</v>
      </c>
    </row>
    <row r="200" spans="1:33" x14ac:dyDescent="0.25">
      <c r="A200" s="29" t="s">
        <v>265</v>
      </c>
      <c r="B200" s="64">
        <v>20638</v>
      </c>
      <c r="C200" s="64">
        <v>20746</v>
      </c>
      <c r="D200" s="64">
        <v>20839</v>
      </c>
      <c r="E200" s="64">
        <v>20878</v>
      </c>
      <c r="F200" s="64">
        <v>20883</v>
      </c>
      <c r="G200" s="64">
        <v>20856</v>
      </c>
      <c r="H200" s="64">
        <v>21106</v>
      </c>
      <c r="I200" s="64">
        <v>21081</v>
      </c>
      <c r="J200" s="64">
        <v>20855</v>
      </c>
      <c r="K200" s="64">
        <v>20707</v>
      </c>
      <c r="L200" s="64">
        <v>20833</v>
      </c>
      <c r="M200" s="64">
        <v>20801</v>
      </c>
      <c r="N200" s="64">
        <v>20710</v>
      </c>
      <c r="O200" s="64">
        <v>20973</v>
      </c>
      <c r="P200" s="64">
        <v>21077</v>
      </c>
      <c r="Q200" s="64">
        <v>20856</v>
      </c>
      <c r="R200" s="64">
        <v>20904</v>
      </c>
      <c r="S200" s="64">
        <v>20956</v>
      </c>
      <c r="T200" s="64">
        <v>21033</v>
      </c>
      <c r="U200" s="64">
        <v>20963</v>
      </c>
      <c r="V200" s="64">
        <v>21016</v>
      </c>
      <c r="W200" s="64">
        <v>21106</v>
      </c>
      <c r="X200" s="64">
        <v>21047</v>
      </c>
      <c r="Y200" s="64">
        <v>21141</v>
      </c>
      <c r="Z200" s="64">
        <v>21156</v>
      </c>
      <c r="AA200" s="64">
        <v>21123</v>
      </c>
      <c r="AB200" s="64">
        <v>20787</v>
      </c>
      <c r="AC200" s="64">
        <v>20674</v>
      </c>
      <c r="AD200" s="64">
        <v>20938</v>
      </c>
      <c r="AE200" s="64">
        <v>21098</v>
      </c>
      <c r="AF200" s="64">
        <v>21065</v>
      </c>
      <c r="AG200" s="64">
        <v>21004</v>
      </c>
    </row>
    <row r="201" spans="1:33" x14ac:dyDescent="0.25">
      <c r="A201" s="29" t="s">
        <v>117</v>
      </c>
      <c r="B201" s="64">
        <v>13842</v>
      </c>
      <c r="C201" s="64">
        <v>13893</v>
      </c>
      <c r="D201" s="64">
        <v>14007</v>
      </c>
      <c r="E201" s="64">
        <v>13886</v>
      </c>
      <c r="F201" s="64">
        <v>13878</v>
      </c>
      <c r="G201" s="64">
        <v>13897</v>
      </c>
      <c r="H201" s="64">
        <v>13877</v>
      </c>
      <c r="I201" s="64">
        <v>13913</v>
      </c>
      <c r="J201" s="64">
        <v>14003</v>
      </c>
      <c r="K201" s="64">
        <v>13953</v>
      </c>
      <c r="L201" s="64">
        <v>14028</v>
      </c>
      <c r="M201" s="64">
        <v>13781</v>
      </c>
      <c r="N201" s="64">
        <v>13889</v>
      </c>
      <c r="O201" s="64">
        <v>14112</v>
      </c>
      <c r="P201" s="64">
        <v>14190</v>
      </c>
      <c r="Q201" s="64">
        <v>14116</v>
      </c>
      <c r="R201" s="64">
        <v>14102</v>
      </c>
      <c r="S201" s="64">
        <v>13988</v>
      </c>
      <c r="T201" s="64">
        <v>14223</v>
      </c>
      <c r="U201" s="64">
        <v>14307</v>
      </c>
      <c r="V201" s="64">
        <v>14457</v>
      </c>
      <c r="W201" s="64">
        <v>14426</v>
      </c>
      <c r="X201" s="64">
        <v>14442</v>
      </c>
      <c r="Y201" s="64">
        <v>14285</v>
      </c>
      <c r="Z201" s="64">
        <v>14492</v>
      </c>
      <c r="AA201" s="64">
        <v>14500</v>
      </c>
      <c r="AB201" s="64">
        <v>14108</v>
      </c>
      <c r="AC201" s="64">
        <v>13955</v>
      </c>
      <c r="AD201" s="64">
        <v>14018</v>
      </c>
      <c r="AE201" s="64">
        <v>13981</v>
      </c>
      <c r="AF201" s="64">
        <v>13896</v>
      </c>
      <c r="AG201" s="64">
        <v>14079</v>
      </c>
    </row>
    <row r="202" spans="1:33" x14ac:dyDescent="0.25">
      <c r="A202" s="29" t="s">
        <v>266</v>
      </c>
      <c r="B202" s="64">
        <v>36344</v>
      </c>
      <c r="C202" s="64">
        <v>36635</v>
      </c>
      <c r="D202" s="64">
        <v>36878</v>
      </c>
      <c r="E202" s="64">
        <v>36696</v>
      </c>
      <c r="F202" s="64">
        <v>36571</v>
      </c>
      <c r="G202" s="64">
        <v>36250</v>
      </c>
      <c r="H202" s="64">
        <v>36396</v>
      </c>
      <c r="I202" s="64">
        <v>36685</v>
      </c>
      <c r="J202" s="64">
        <v>37027</v>
      </c>
      <c r="K202" s="64">
        <v>36992</v>
      </c>
      <c r="L202" s="64">
        <v>37049</v>
      </c>
      <c r="M202" s="64">
        <v>36505</v>
      </c>
      <c r="N202" s="64">
        <v>36738</v>
      </c>
      <c r="O202" s="64">
        <v>37161</v>
      </c>
      <c r="P202" s="64">
        <v>37343</v>
      </c>
      <c r="Q202" s="64">
        <v>37254</v>
      </c>
      <c r="R202" s="64">
        <v>37320</v>
      </c>
      <c r="S202" s="64">
        <v>36709</v>
      </c>
      <c r="T202" s="64">
        <v>37433</v>
      </c>
      <c r="U202" s="64">
        <v>37739</v>
      </c>
      <c r="V202" s="64">
        <v>38134</v>
      </c>
      <c r="W202" s="64">
        <v>38113</v>
      </c>
      <c r="X202" s="64">
        <v>38233</v>
      </c>
      <c r="Y202" s="64">
        <v>37863</v>
      </c>
      <c r="Z202" s="64">
        <v>38139</v>
      </c>
      <c r="AA202" s="64">
        <v>38143</v>
      </c>
      <c r="AB202" s="64">
        <v>37274</v>
      </c>
      <c r="AC202" s="64">
        <v>36960</v>
      </c>
      <c r="AD202" s="64">
        <v>37191</v>
      </c>
      <c r="AE202" s="64">
        <v>36775</v>
      </c>
      <c r="AF202" s="64">
        <v>36605</v>
      </c>
      <c r="AG202" s="64">
        <v>37236</v>
      </c>
    </row>
    <row r="203" spans="1:33" x14ac:dyDescent="0.25">
      <c r="A203" s="29" t="s">
        <v>119</v>
      </c>
      <c r="B203" s="64">
        <v>10937</v>
      </c>
      <c r="C203" s="64">
        <v>10982</v>
      </c>
      <c r="D203" s="64">
        <v>11024</v>
      </c>
      <c r="E203" s="64">
        <v>10991</v>
      </c>
      <c r="F203" s="64">
        <v>11007</v>
      </c>
      <c r="G203" s="64">
        <v>11080</v>
      </c>
      <c r="H203" s="64">
        <v>11237</v>
      </c>
      <c r="I203" s="64">
        <v>11085</v>
      </c>
      <c r="J203" s="64">
        <v>11133</v>
      </c>
      <c r="K203" s="64">
        <v>10979</v>
      </c>
      <c r="L203" s="64">
        <v>10977</v>
      </c>
      <c r="M203" s="64">
        <v>10940</v>
      </c>
      <c r="N203" s="64">
        <v>10911</v>
      </c>
      <c r="O203" s="64">
        <v>10999</v>
      </c>
      <c r="P203" s="64">
        <v>11054</v>
      </c>
      <c r="Q203" s="64">
        <v>10887</v>
      </c>
      <c r="R203" s="64">
        <v>10871</v>
      </c>
      <c r="S203" s="64">
        <v>10878</v>
      </c>
      <c r="T203" s="64">
        <v>11184</v>
      </c>
      <c r="U203" s="64">
        <v>10813</v>
      </c>
      <c r="V203" s="64">
        <v>11002</v>
      </c>
      <c r="W203" s="64">
        <v>11025</v>
      </c>
      <c r="X203" s="64">
        <v>11015</v>
      </c>
      <c r="Y203" s="64">
        <v>10927</v>
      </c>
      <c r="Z203" s="64">
        <v>10982</v>
      </c>
      <c r="AA203" s="64">
        <v>10934</v>
      </c>
      <c r="AB203" s="64">
        <v>10871</v>
      </c>
      <c r="AC203" s="64">
        <v>10747</v>
      </c>
      <c r="AD203" s="64">
        <v>10819</v>
      </c>
      <c r="AE203" s="64">
        <v>10734</v>
      </c>
      <c r="AF203" s="64">
        <v>10778</v>
      </c>
      <c r="AG203" s="64">
        <v>10693</v>
      </c>
    </row>
    <row r="204" spans="1:33" x14ac:dyDescent="0.25">
      <c r="A204" s="29" t="s">
        <v>120</v>
      </c>
      <c r="B204" s="64">
        <v>2262</v>
      </c>
      <c r="C204" s="64">
        <v>2261</v>
      </c>
      <c r="D204" s="64">
        <v>2263</v>
      </c>
      <c r="E204" s="64">
        <v>2253</v>
      </c>
      <c r="F204" s="64">
        <v>2279</v>
      </c>
      <c r="G204" s="64">
        <v>2317</v>
      </c>
      <c r="H204" s="64">
        <v>2298</v>
      </c>
      <c r="I204" s="64">
        <v>2257</v>
      </c>
      <c r="J204" s="64">
        <v>2274</v>
      </c>
      <c r="K204" s="64">
        <v>2298</v>
      </c>
      <c r="L204" s="64">
        <v>2299</v>
      </c>
      <c r="M204" s="64">
        <v>2312</v>
      </c>
      <c r="N204" s="64">
        <v>2413</v>
      </c>
      <c r="O204" s="64">
        <v>2349</v>
      </c>
      <c r="P204" s="64">
        <v>2348</v>
      </c>
      <c r="Q204" s="64">
        <v>2347</v>
      </c>
      <c r="R204" s="64">
        <v>2343</v>
      </c>
      <c r="S204" s="64">
        <v>2363</v>
      </c>
      <c r="T204" s="64">
        <v>2329</v>
      </c>
      <c r="U204" s="64">
        <v>2301</v>
      </c>
      <c r="V204" s="64">
        <v>2323</v>
      </c>
      <c r="W204" s="64">
        <v>2364</v>
      </c>
      <c r="X204" s="64">
        <v>2386</v>
      </c>
      <c r="Y204" s="64">
        <v>2359</v>
      </c>
      <c r="Z204" s="64">
        <v>2398</v>
      </c>
      <c r="AA204" s="64">
        <v>2338</v>
      </c>
      <c r="AB204" s="64">
        <v>2364</v>
      </c>
      <c r="AC204" s="64">
        <v>2336</v>
      </c>
      <c r="AD204" s="64">
        <v>2351</v>
      </c>
      <c r="AE204" s="64">
        <v>2346</v>
      </c>
      <c r="AF204" s="64">
        <v>2329</v>
      </c>
      <c r="AG204" s="64">
        <v>2352</v>
      </c>
    </row>
    <row r="205" spans="1:33" x14ac:dyDescent="0.25">
      <c r="A205" s="29" t="s">
        <v>121</v>
      </c>
      <c r="B205" s="64">
        <v>13976</v>
      </c>
      <c r="C205" s="64">
        <v>13997</v>
      </c>
      <c r="D205" s="64">
        <v>14043</v>
      </c>
      <c r="E205" s="64">
        <v>14053</v>
      </c>
      <c r="F205" s="64">
        <v>14093</v>
      </c>
      <c r="G205" s="64">
        <v>14165</v>
      </c>
      <c r="H205" s="64">
        <v>14274</v>
      </c>
      <c r="I205" s="64">
        <v>14259</v>
      </c>
      <c r="J205" s="64">
        <v>14333</v>
      </c>
      <c r="K205" s="64">
        <v>14167</v>
      </c>
      <c r="L205" s="64">
        <v>14209</v>
      </c>
      <c r="M205" s="64">
        <v>14241</v>
      </c>
      <c r="N205" s="64">
        <v>14206</v>
      </c>
      <c r="O205" s="64">
        <v>14339</v>
      </c>
      <c r="P205" s="64">
        <v>14349</v>
      </c>
      <c r="Q205" s="64">
        <v>14265</v>
      </c>
      <c r="R205" s="64">
        <v>14297</v>
      </c>
      <c r="S205" s="64">
        <v>14347</v>
      </c>
      <c r="T205" s="64">
        <v>14400</v>
      </c>
      <c r="U205" s="64">
        <v>14219</v>
      </c>
      <c r="V205" s="64">
        <v>14287</v>
      </c>
      <c r="W205" s="64">
        <v>14316</v>
      </c>
      <c r="X205" s="64">
        <v>14277</v>
      </c>
      <c r="Y205" s="64">
        <v>14374</v>
      </c>
      <c r="Z205" s="64">
        <v>14321</v>
      </c>
      <c r="AA205" s="64">
        <v>14320</v>
      </c>
      <c r="AB205" s="64">
        <v>14303</v>
      </c>
      <c r="AC205" s="64">
        <v>14161</v>
      </c>
      <c r="AD205" s="64">
        <v>14312</v>
      </c>
      <c r="AE205" s="64">
        <v>14429</v>
      </c>
      <c r="AF205" s="64">
        <v>14396</v>
      </c>
      <c r="AG205" s="64">
        <v>14259</v>
      </c>
    </row>
    <row r="206" spans="1:33" x14ac:dyDescent="0.25">
      <c r="A206" s="29" t="s">
        <v>267</v>
      </c>
      <c r="B206" s="64">
        <v>10566</v>
      </c>
      <c r="C206" s="64">
        <v>10588</v>
      </c>
      <c r="D206" s="64">
        <v>10650</v>
      </c>
      <c r="E206" s="64">
        <v>10560</v>
      </c>
      <c r="F206" s="64">
        <v>10559</v>
      </c>
      <c r="G206" s="64">
        <v>10592</v>
      </c>
      <c r="H206" s="64">
        <v>10565</v>
      </c>
      <c r="I206" s="64">
        <v>10549</v>
      </c>
      <c r="J206" s="64">
        <v>10638</v>
      </c>
      <c r="K206" s="64">
        <v>10481</v>
      </c>
      <c r="L206" s="64">
        <v>10489</v>
      </c>
      <c r="M206" s="64">
        <v>10440</v>
      </c>
      <c r="N206" s="64">
        <v>10590</v>
      </c>
      <c r="O206" s="64">
        <v>10636</v>
      </c>
      <c r="P206" s="64">
        <v>10542</v>
      </c>
      <c r="Q206" s="64">
        <v>10431</v>
      </c>
      <c r="R206" s="64">
        <v>10433</v>
      </c>
      <c r="S206" s="64">
        <v>10515</v>
      </c>
      <c r="T206" s="64">
        <v>10502</v>
      </c>
      <c r="U206" s="64">
        <v>10357</v>
      </c>
      <c r="V206" s="64">
        <v>10359</v>
      </c>
      <c r="W206" s="64">
        <v>10501</v>
      </c>
      <c r="X206" s="64">
        <v>10520</v>
      </c>
      <c r="Y206" s="64">
        <v>10458</v>
      </c>
      <c r="Z206" s="64">
        <v>10538</v>
      </c>
      <c r="AA206" s="64">
        <v>10962</v>
      </c>
      <c r="AB206" s="64">
        <v>10499</v>
      </c>
      <c r="AC206" s="64">
        <v>10374</v>
      </c>
      <c r="AD206" s="64">
        <v>10384</v>
      </c>
      <c r="AE206" s="64">
        <v>10170</v>
      </c>
      <c r="AF206" s="64">
        <v>10204</v>
      </c>
      <c r="AG206" s="64">
        <v>10193</v>
      </c>
    </row>
    <row r="207" spans="1:33" x14ac:dyDescent="0.25">
      <c r="A207" s="29" t="s">
        <v>123</v>
      </c>
      <c r="B207" s="64">
        <v>13129</v>
      </c>
      <c r="C207" s="64">
        <v>13043</v>
      </c>
      <c r="D207" s="64">
        <v>12982</v>
      </c>
      <c r="E207" s="64">
        <v>12847</v>
      </c>
      <c r="F207" s="64">
        <v>12859</v>
      </c>
      <c r="G207" s="64">
        <v>12917</v>
      </c>
      <c r="H207" s="64">
        <v>12745</v>
      </c>
      <c r="I207" s="64">
        <v>12806</v>
      </c>
      <c r="J207" s="64">
        <v>12918</v>
      </c>
      <c r="K207" s="64">
        <v>12981</v>
      </c>
      <c r="L207" s="64">
        <v>12760</v>
      </c>
      <c r="M207" s="64">
        <v>12815</v>
      </c>
      <c r="N207" s="64">
        <v>12993</v>
      </c>
      <c r="O207" s="64">
        <v>12910</v>
      </c>
      <c r="P207" s="64">
        <v>12864</v>
      </c>
      <c r="Q207" s="64">
        <v>12707</v>
      </c>
      <c r="R207" s="64">
        <v>12772</v>
      </c>
      <c r="S207" s="64">
        <v>12754</v>
      </c>
      <c r="T207" s="64">
        <v>12643</v>
      </c>
      <c r="U207" s="64">
        <v>12613</v>
      </c>
      <c r="V207" s="64">
        <v>12591</v>
      </c>
      <c r="W207" s="64">
        <v>12830</v>
      </c>
      <c r="X207" s="64">
        <v>13037</v>
      </c>
      <c r="Y207" s="64">
        <v>12667</v>
      </c>
      <c r="Z207" s="64">
        <v>12800</v>
      </c>
      <c r="AA207" s="64">
        <v>12662</v>
      </c>
      <c r="AB207" s="64">
        <v>12481</v>
      </c>
      <c r="AC207" s="64">
        <v>12314</v>
      </c>
      <c r="AD207" s="64">
        <v>12387</v>
      </c>
      <c r="AE207" s="64">
        <v>12371</v>
      </c>
      <c r="AF207" s="64">
        <v>12225</v>
      </c>
      <c r="AG207" s="64">
        <v>12357</v>
      </c>
    </row>
    <row r="208" spans="1:33" x14ac:dyDescent="0.25">
      <c r="A208" s="29" t="s">
        <v>124</v>
      </c>
      <c r="B208" s="64">
        <v>2771</v>
      </c>
      <c r="C208" s="64">
        <v>2816</v>
      </c>
      <c r="D208" s="64">
        <v>2765</v>
      </c>
      <c r="E208" s="64">
        <v>2742</v>
      </c>
      <c r="F208" s="64">
        <v>2769</v>
      </c>
      <c r="G208" s="64">
        <v>2815</v>
      </c>
      <c r="H208" s="64">
        <v>2841</v>
      </c>
      <c r="I208" s="64">
        <v>2800</v>
      </c>
      <c r="J208" s="64">
        <v>2803</v>
      </c>
      <c r="K208" s="64">
        <v>2813</v>
      </c>
      <c r="L208" s="64">
        <v>2799</v>
      </c>
      <c r="M208" s="64">
        <v>2795</v>
      </c>
      <c r="N208" s="64">
        <v>2838</v>
      </c>
      <c r="O208" s="64">
        <v>2825</v>
      </c>
      <c r="P208" s="64">
        <v>2818</v>
      </c>
      <c r="Q208" s="64">
        <v>2786</v>
      </c>
      <c r="R208" s="64">
        <v>2825</v>
      </c>
      <c r="S208" s="64">
        <v>2845</v>
      </c>
      <c r="T208" s="64">
        <v>2850</v>
      </c>
      <c r="U208" s="64">
        <v>2816</v>
      </c>
      <c r="V208" s="64">
        <v>2850</v>
      </c>
      <c r="W208" s="64">
        <v>2850</v>
      </c>
      <c r="X208" s="64">
        <v>2853</v>
      </c>
      <c r="Y208" s="64">
        <v>2856</v>
      </c>
      <c r="Z208" s="64">
        <v>2855</v>
      </c>
      <c r="AA208" s="64">
        <v>2857</v>
      </c>
      <c r="AB208" s="64">
        <v>2852</v>
      </c>
      <c r="AC208" s="64">
        <v>2815</v>
      </c>
      <c r="AD208" s="64">
        <v>2837</v>
      </c>
      <c r="AE208" s="64">
        <v>2843</v>
      </c>
      <c r="AF208" s="64">
        <v>2840</v>
      </c>
      <c r="AG208" s="64">
        <v>2832</v>
      </c>
    </row>
    <row r="209" spans="1:33" x14ac:dyDescent="0.25">
      <c r="A209" s="29" t="s">
        <v>125</v>
      </c>
      <c r="B209" s="64">
        <v>571</v>
      </c>
      <c r="C209" s="64">
        <v>569</v>
      </c>
      <c r="D209" s="64">
        <v>575</v>
      </c>
      <c r="E209" s="64">
        <v>578</v>
      </c>
      <c r="F209" s="64">
        <v>584</v>
      </c>
      <c r="G209" s="64">
        <v>582</v>
      </c>
      <c r="H209" s="64">
        <v>579</v>
      </c>
      <c r="I209" s="64">
        <v>574</v>
      </c>
      <c r="J209" s="64">
        <v>576</v>
      </c>
      <c r="K209" s="64">
        <v>569</v>
      </c>
      <c r="L209" s="64">
        <v>569</v>
      </c>
      <c r="M209" s="64">
        <v>571</v>
      </c>
      <c r="N209" s="64">
        <v>589</v>
      </c>
      <c r="O209" s="64">
        <v>580</v>
      </c>
      <c r="P209" s="64">
        <v>590</v>
      </c>
      <c r="Q209" s="64">
        <v>579</v>
      </c>
      <c r="R209" s="64">
        <v>587</v>
      </c>
      <c r="S209" s="64">
        <v>596</v>
      </c>
      <c r="T209" s="64">
        <v>598</v>
      </c>
      <c r="U209" s="64">
        <v>575</v>
      </c>
      <c r="V209" s="64">
        <v>582</v>
      </c>
      <c r="W209" s="64">
        <v>580</v>
      </c>
      <c r="X209" s="64">
        <v>583</v>
      </c>
      <c r="Y209" s="64">
        <v>582</v>
      </c>
      <c r="Z209" s="64">
        <v>592</v>
      </c>
      <c r="AA209" s="64">
        <v>578</v>
      </c>
      <c r="AB209" s="64">
        <v>578</v>
      </c>
      <c r="AC209" s="64">
        <v>578</v>
      </c>
      <c r="AD209" s="64">
        <v>580</v>
      </c>
      <c r="AE209" s="64">
        <v>587</v>
      </c>
      <c r="AF209" s="64">
        <v>591</v>
      </c>
      <c r="AG209" s="64">
        <v>589</v>
      </c>
    </row>
    <row r="210" spans="1:33" x14ac:dyDescent="0.25">
      <c r="A210" s="29" t="s">
        <v>268</v>
      </c>
      <c r="B210" s="64">
        <v>9738</v>
      </c>
      <c r="C210" s="64">
        <v>9542</v>
      </c>
      <c r="D210" s="64">
        <v>9556</v>
      </c>
      <c r="E210" s="64">
        <v>9559</v>
      </c>
      <c r="F210" s="64">
        <v>9662</v>
      </c>
      <c r="G210" s="64">
        <v>9699</v>
      </c>
      <c r="H210" s="64">
        <v>9641</v>
      </c>
      <c r="I210" s="64">
        <v>9547</v>
      </c>
      <c r="J210" s="64">
        <v>9513</v>
      </c>
      <c r="K210" s="64">
        <v>9522</v>
      </c>
      <c r="L210" s="64">
        <v>9532</v>
      </c>
      <c r="M210" s="64">
        <v>9617</v>
      </c>
      <c r="N210" s="64">
        <v>9874</v>
      </c>
      <c r="O210" s="64">
        <v>9710</v>
      </c>
      <c r="P210" s="64">
        <v>9757</v>
      </c>
      <c r="Q210" s="64">
        <v>9549</v>
      </c>
      <c r="R210" s="64">
        <v>9687</v>
      </c>
      <c r="S210" s="64">
        <v>9756</v>
      </c>
      <c r="T210" s="64">
        <v>9758</v>
      </c>
      <c r="U210" s="64">
        <v>9525</v>
      </c>
      <c r="V210" s="64">
        <v>9623</v>
      </c>
      <c r="W210" s="64">
        <v>9667</v>
      </c>
      <c r="X210" s="64">
        <v>9773</v>
      </c>
      <c r="Y210" s="64">
        <v>9632</v>
      </c>
      <c r="Z210" s="64">
        <v>9892</v>
      </c>
      <c r="AA210" s="64">
        <v>9717</v>
      </c>
      <c r="AB210" s="64">
        <v>9752</v>
      </c>
      <c r="AC210" s="64">
        <v>9570</v>
      </c>
      <c r="AD210" s="64">
        <v>9567</v>
      </c>
      <c r="AE210" s="64">
        <v>9417</v>
      </c>
      <c r="AF210" s="64">
        <v>9515</v>
      </c>
      <c r="AG210" s="64">
        <v>9607</v>
      </c>
    </row>
    <row r="211" spans="1:33" x14ac:dyDescent="0.25">
      <c r="A211" s="29" t="s">
        <v>126</v>
      </c>
      <c r="B211" s="64">
        <v>2912</v>
      </c>
      <c r="C211" s="64">
        <v>2883</v>
      </c>
      <c r="D211" s="64">
        <v>2814</v>
      </c>
      <c r="E211" s="64">
        <v>2803</v>
      </c>
      <c r="F211" s="64">
        <v>2838</v>
      </c>
      <c r="G211" s="64">
        <v>2849</v>
      </c>
      <c r="H211" s="64">
        <v>2794</v>
      </c>
      <c r="I211" s="64">
        <v>2818</v>
      </c>
      <c r="J211" s="64">
        <v>2775</v>
      </c>
      <c r="K211" s="64">
        <v>2829</v>
      </c>
      <c r="L211" s="64">
        <v>2740</v>
      </c>
      <c r="M211" s="64">
        <v>2764</v>
      </c>
      <c r="N211" s="64">
        <v>2864</v>
      </c>
      <c r="O211" s="64">
        <v>2805</v>
      </c>
      <c r="P211" s="64">
        <v>2798</v>
      </c>
      <c r="Q211" s="64">
        <v>2773</v>
      </c>
      <c r="R211" s="64">
        <v>2777</v>
      </c>
      <c r="S211" s="64">
        <v>2781</v>
      </c>
      <c r="T211" s="64">
        <v>2737</v>
      </c>
      <c r="U211" s="64">
        <v>2708</v>
      </c>
      <c r="V211" s="64">
        <v>2735</v>
      </c>
      <c r="W211" s="64">
        <v>2850</v>
      </c>
      <c r="X211" s="64">
        <v>2859</v>
      </c>
      <c r="Y211" s="64">
        <v>2723</v>
      </c>
      <c r="Z211" s="64">
        <v>2783</v>
      </c>
      <c r="AA211" s="64">
        <v>2739</v>
      </c>
      <c r="AB211" s="64">
        <v>2781</v>
      </c>
      <c r="AC211" s="64">
        <v>2743</v>
      </c>
      <c r="AD211" s="64">
        <v>2774</v>
      </c>
      <c r="AE211" s="64">
        <v>2927</v>
      </c>
      <c r="AF211" s="64">
        <v>2919</v>
      </c>
      <c r="AG211" s="64">
        <v>2949</v>
      </c>
    </row>
    <row r="212" spans="1:33" x14ac:dyDescent="0.25">
      <c r="A212" s="29" t="s">
        <v>127</v>
      </c>
      <c r="B212" s="64">
        <v>4892</v>
      </c>
      <c r="C212" s="64">
        <v>4925</v>
      </c>
      <c r="D212" s="64">
        <v>4922</v>
      </c>
      <c r="E212" s="64">
        <v>4881</v>
      </c>
      <c r="F212" s="64">
        <v>4811</v>
      </c>
      <c r="G212" s="64">
        <v>4712</v>
      </c>
      <c r="H212" s="64">
        <v>4626</v>
      </c>
      <c r="I212" s="64">
        <v>4666</v>
      </c>
      <c r="J212" s="64">
        <v>4712</v>
      </c>
      <c r="K212" s="64">
        <v>4979</v>
      </c>
      <c r="L212" s="64">
        <v>4633</v>
      </c>
      <c r="M212" s="64">
        <v>4646</v>
      </c>
      <c r="N212" s="64">
        <v>4609</v>
      </c>
      <c r="O212" s="64">
        <v>4543</v>
      </c>
      <c r="P212" s="64">
        <v>4493</v>
      </c>
      <c r="Q212" s="64">
        <v>4422</v>
      </c>
      <c r="R212" s="64">
        <v>4415</v>
      </c>
      <c r="S212" s="64">
        <v>4421</v>
      </c>
      <c r="T212" s="64">
        <v>4299</v>
      </c>
      <c r="U212" s="64">
        <v>4284</v>
      </c>
      <c r="V212" s="64">
        <v>4230</v>
      </c>
      <c r="W212" s="64">
        <v>4214</v>
      </c>
      <c r="X212" s="64">
        <v>4242</v>
      </c>
      <c r="Y212" s="64">
        <v>4326</v>
      </c>
      <c r="Z212" s="64">
        <v>4707</v>
      </c>
      <c r="AA212" s="64">
        <v>4554</v>
      </c>
      <c r="AB212" s="64">
        <v>4413</v>
      </c>
      <c r="AC212" s="64">
        <v>4525</v>
      </c>
      <c r="AD212" s="64">
        <v>4522</v>
      </c>
      <c r="AE212" s="64">
        <v>4154</v>
      </c>
      <c r="AF212" s="64">
        <v>4108</v>
      </c>
      <c r="AG212" s="64">
        <v>4160</v>
      </c>
    </row>
    <row r="213" spans="1:33" x14ac:dyDescent="0.25">
      <c r="A213" s="29" t="s">
        <v>128</v>
      </c>
      <c r="B213" s="64">
        <v>3746</v>
      </c>
      <c r="C213" s="64">
        <v>3679</v>
      </c>
      <c r="D213" s="64">
        <v>3713</v>
      </c>
      <c r="E213" s="64">
        <v>3664</v>
      </c>
      <c r="F213" s="64">
        <v>3672</v>
      </c>
      <c r="G213" s="64">
        <v>3649</v>
      </c>
      <c r="H213" s="64">
        <v>3638</v>
      </c>
      <c r="I213" s="64">
        <v>3643</v>
      </c>
      <c r="J213" s="64">
        <v>3691</v>
      </c>
      <c r="K213" s="64">
        <v>3633</v>
      </c>
      <c r="L213" s="64">
        <v>3627</v>
      </c>
      <c r="M213" s="64">
        <v>3640</v>
      </c>
      <c r="N213" s="64">
        <v>3639</v>
      </c>
      <c r="O213" s="64">
        <v>3629</v>
      </c>
      <c r="P213" s="64">
        <v>3630</v>
      </c>
      <c r="Q213" s="64">
        <v>3586</v>
      </c>
      <c r="R213" s="64">
        <v>3617</v>
      </c>
      <c r="S213" s="64">
        <v>3706</v>
      </c>
      <c r="T213" s="64">
        <v>3713</v>
      </c>
      <c r="U213" s="64">
        <v>3649</v>
      </c>
      <c r="V213" s="64">
        <v>3675</v>
      </c>
      <c r="W213" s="64">
        <v>3699</v>
      </c>
      <c r="X213" s="64">
        <v>3805</v>
      </c>
      <c r="Y213" s="64">
        <v>3720</v>
      </c>
      <c r="Z213" s="64">
        <v>3725</v>
      </c>
      <c r="AA213" s="64">
        <v>3664</v>
      </c>
      <c r="AB213" s="64">
        <v>3645</v>
      </c>
      <c r="AC213" s="64">
        <v>3588</v>
      </c>
      <c r="AD213" s="64">
        <v>3603</v>
      </c>
      <c r="AE213" s="64">
        <v>3575</v>
      </c>
      <c r="AF213" s="64">
        <v>3590</v>
      </c>
      <c r="AG213" s="64">
        <v>3563</v>
      </c>
    </row>
    <row r="214" spans="1:33" x14ac:dyDescent="0.25">
      <c r="A214" s="29" t="s">
        <v>129</v>
      </c>
      <c r="B214" s="64">
        <v>17293</v>
      </c>
      <c r="C214" s="64">
        <v>17371</v>
      </c>
      <c r="D214" s="64">
        <v>17586</v>
      </c>
      <c r="E214" s="64">
        <v>17430</v>
      </c>
      <c r="F214" s="64">
        <v>17246</v>
      </c>
      <c r="G214" s="64">
        <v>17189</v>
      </c>
      <c r="H214" s="64">
        <v>17020</v>
      </c>
      <c r="I214" s="64">
        <v>17178</v>
      </c>
      <c r="J214" s="64">
        <v>17253</v>
      </c>
      <c r="K214" s="64">
        <v>17174</v>
      </c>
      <c r="L214" s="64">
        <v>16897</v>
      </c>
      <c r="M214" s="64">
        <v>16914</v>
      </c>
      <c r="N214" s="64">
        <v>17065</v>
      </c>
      <c r="O214" s="64">
        <v>17146</v>
      </c>
      <c r="P214" s="64">
        <v>17096</v>
      </c>
      <c r="Q214" s="64">
        <v>16945</v>
      </c>
      <c r="R214" s="64">
        <v>16764</v>
      </c>
      <c r="S214" s="64">
        <v>16913</v>
      </c>
      <c r="T214" s="64">
        <v>16708</v>
      </c>
      <c r="U214" s="64">
        <v>16676</v>
      </c>
      <c r="V214" s="64">
        <v>16907</v>
      </c>
      <c r="W214" s="64">
        <v>17024</v>
      </c>
      <c r="X214" s="64">
        <v>16986</v>
      </c>
      <c r="Y214" s="64">
        <v>16862</v>
      </c>
      <c r="Z214" s="64">
        <v>16857</v>
      </c>
      <c r="AA214" s="64">
        <v>16831</v>
      </c>
      <c r="AB214" s="64">
        <v>16852</v>
      </c>
      <c r="AC214" s="64">
        <v>16691</v>
      </c>
      <c r="AD214" s="64">
        <v>16663</v>
      </c>
      <c r="AE214" s="64">
        <v>16859</v>
      </c>
      <c r="AF214" s="64">
        <v>16761</v>
      </c>
      <c r="AG214" s="64">
        <v>16985</v>
      </c>
    </row>
    <row r="215" spans="1:33" x14ac:dyDescent="0.25">
      <c r="A215" s="29" t="s">
        <v>269</v>
      </c>
      <c r="B215" s="64">
        <v>11300</v>
      </c>
      <c r="C215" s="64">
        <v>11308</v>
      </c>
      <c r="D215" s="64">
        <v>11347</v>
      </c>
      <c r="E215" s="64">
        <v>11272</v>
      </c>
      <c r="F215" s="64">
        <v>11277</v>
      </c>
      <c r="G215" s="64">
        <v>11293</v>
      </c>
      <c r="H215" s="64">
        <v>11296</v>
      </c>
      <c r="I215" s="64">
        <v>11187</v>
      </c>
      <c r="J215" s="64">
        <v>11282</v>
      </c>
      <c r="K215" s="64">
        <v>11235</v>
      </c>
      <c r="L215" s="64">
        <v>11218</v>
      </c>
      <c r="M215" s="64">
        <v>11298</v>
      </c>
      <c r="N215" s="64">
        <v>11498</v>
      </c>
      <c r="O215" s="64">
        <v>11421</v>
      </c>
      <c r="P215" s="64">
        <v>11354</v>
      </c>
      <c r="Q215" s="64">
        <v>11347</v>
      </c>
      <c r="R215" s="64">
        <v>11425</v>
      </c>
      <c r="S215" s="64">
        <v>11453</v>
      </c>
      <c r="T215" s="64">
        <v>11464</v>
      </c>
      <c r="U215" s="64">
        <v>11278</v>
      </c>
      <c r="V215" s="64">
        <v>11289</v>
      </c>
      <c r="W215" s="64">
        <v>11328</v>
      </c>
      <c r="X215" s="64">
        <v>11340</v>
      </c>
      <c r="Y215" s="64">
        <v>11321</v>
      </c>
      <c r="Z215" s="64">
        <v>11394</v>
      </c>
      <c r="AA215" s="64">
        <v>11325</v>
      </c>
      <c r="AB215" s="64">
        <v>11354</v>
      </c>
      <c r="AC215" s="64">
        <v>11224</v>
      </c>
      <c r="AD215" s="64">
        <v>11285</v>
      </c>
      <c r="AE215" s="64">
        <v>11285</v>
      </c>
      <c r="AF215" s="64">
        <v>11256</v>
      </c>
      <c r="AG215" s="64">
        <v>11259</v>
      </c>
    </row>
    <row r="216" spans="1:33" x14ac:dyDescent="0.25">
      <c r="A216" s="29" t="s">
        <v>270</v>
      </c>
      <c r="B216" s="64">
        <v>17293</v>
      </c>
      <c r="C216" s="64">
        <v>17371</v>
      </c>
      <c r="D216" s="64">
        <v>17586</v>
      </c>
      <c r="E216" s="64">
        <v>17430</v>
      </c>
      <c r="F216" s="64">
        <v>17246</v>
      </c>
      <c r="G216" s="64">
        <v>17189</v>
      </c>
      <c r="H216" s="64">
        <v>17020</v>
      </c>
      <c r="I216" s="64">
        <v>17178</v>
      </c>
      <c r="J216" s="64">
        <v>17253</v>
      </c>
      <c r="K216" s="64">
        <v>17174</v>
      </c>
      <c r="L216" s="64">
        <v>16897</v>
      </c>
      <c r="M216" s="64">
        <v>16914</v>
      </c>
      <c r="N216" s="64">
        <v>17065</v>
      </c>
      <c r="O216" s="64">
        <v>17146</v>
      </c>
      <c r="P216" s="64">
        <v>17096</v>
      </c>
      <c r="Q216" s="64">
        <v>16945</v>
      </c>
      <c r="R216" s="64">
        <v>16764</v>
      </c>
      <c r="S216" s="64">
        <v>16913</v>
      </c>
      <c r="T216" s="64">
        <v>16708</v>
      </c>
      <c r="U216" s="64">
        <v>16676</v>
      </c>
      <c r="V216" s="64">
        <v>16907</v>
      </c>
      <c r="W216" s="64">
        <v>17024</v>
      </c>
      <c r="X216" s="64">
        <v>16986</v>
      </c>
      <c r="Y216" s="64">
        <v>16862</v>
      </c>
      <c r="Z216" s="64">
        <v>16857</v>
      </c>
      <c r="AA216" s="64">
        <v>16831</v>
      </c>
      <c r="AB216" s="64">
        <v>16852</v>
      </c>
      <c r="AC216" s="64">
        <v>16691</v>
      </c>
      <c r="AD216" s="64">
        <v>16663</v>
      </c>
      <c r="AE216" s="64">
        <v>16859</v>
      </c>
      <c r="AF216" s="64">
        <v>16761</v>
      </c>
      <c r="AG216" s="64">
        <v>16985</v>
      </c>
    </row>
    <row r="217" spans="1:33" x14ac:dyDescent="0.25">
      <c r="A217" s="29" t="s">
        <v>271</v>
      </c>
      <c r="B217" s="64">
        <v>19321</v>
      </c>
      <c r="C217" s="64">
        <v>19014</v>
      </c>
      <c r="D217" s="64">
        <v>19058</v>
      </c>
      <c r="E217" s="64">
        <v>19076</v>
      </c>
      <c r="F217" s="64">
        <v>19172</v>
      </c>
      <c r="G217" s="64">
        <v>19283</v>
      </c>
      <c r="H217" s="64">
        <v>18987</v>
      </c>
      <c r="I217" s="64">
        <v>18975</v>
      </c>
      <c r="J217" s="64">
        <v>19185</v>
      </c>
      <c r="K217" s="64">
        <v>19129</v>
      </c>
      <c r="L217" s="64">
        <v>19175</v>
      </c>
      <c r="M217" s="64">
        <v>19196</v>
      </c>
      <c r="N217" s="64">
        <v>19434</v>
      </c>
      <c r="O217" s="64">
        <v>19324</v>
      </c>
      <c r="P217" s="64">
        <v>19273</v>
      </c>
      <c r="Q217" s="64">
        <v>19110</v>
      </c>
      <c r="R217" s="64">
        <v>19336</v>
      </c>
      <c r="S217" s="64">
        <v>19430</v>
      </c>
      <c r="T217" s="64">
        <v>19228</v>
      </c>
      <c r="U217" s="64">
        <v>19074</v>
      </c>
      <c r="V217" s="64">
        <v>19293</v>
      </c>
      <c r="W217" s="64">
        <v>19454</v>
      </c>
      <c r="X217" s="64">
        <v>19670</v>
      </c>
      <c r="Y217" s="64">
        <v>19416</v>
      </c>
      <c r="Z217" s="64">
        <v>19657</v>
      </c>
      <c r="AA217" s="64">
        <v>19413</v>
      </c>
      <c r="AB217" s="64">
        <v>19516</v>
      </c>
      <c r="AC217" s="64">
        <v>19291</v>
      </c>
      <c r="AD217" s="64">
        <v>19475</v>
      </c>
      <c r="AE217" s="64">
        <v>19496</v>
      </c>
      <c r="AF217" s="64">
        <v>19472</v>
      </c>
      <c r="AG217" s="64">
        <v>19676</v>
      </c>
    </row>
    <row r="218" spans="1:33" x14ac:dyDescent="0.25">
      <c r="A218" s="29" t="s">
        <v>272</v>
      </c>
      <c r="B218" s="64">
        <v>19321</v>
      </c>
      <c r="C218" s="64">
        <v>19014</v>
      </c>
      <c r="D218" s="64">
        <v>19058</v>
      </c>
      <c r="E218" s="64">
        <v>19076</v>
      </c>
      <c r="F218" s="64">
        <v>19172</v>
      </c>
      <c r="G218" s="64">
        <v>19283</v>
      </c>
      <c r="H218" s="64">
        <v>18987</v>
      </c>
      <c r="I218" s="64">
        <v>18975</v>
      </c>
      <c r="J218" s="64">
        <v>19185</v>
      </c>
      <c r="K218" s="64">
        <v>19129</v>
      </c>
      <c r="L218" s="64">
        <v>19175</v>
      </c>
      <c r="M218" s="64">
        <v>19196</v>
      </c>
      <c r="N218" s="64">
        <v>19434</v>
      </c>
      <c r="O218" s="64">
        <v>19324</v>
      </c>
      <c r="P218" s="64">
        <v>19273</v>
      </c>
      <c r="Q218" s="64">
        <v>19110</v>
      </c>
      <c r="R218" s="64">
        <v>19336</v>
      </c>
      <c r="S218" s="64">
        <v>19430</v>
      </c>
      <c r="T218" s="64">
        <v>19228</v>
      </c>
      <c r="U218" s="64">
        <v>19074</v>
      </c>
      <c r="V218" s="64">
        <v>19293</v>
      </c>
      <c r="W218" s="64">
        <v>19454</v>
      </c>
      <c r="X218" s="64">
        <v>19670</v>
      </c>
      <c r="Y218" s="64">
        <v>19416</v>
      </c>
      <c r="Z218" s="64">
        <v>19657</v>
      </c>
      <c r="AA218" s="64">
        <v>19413</v>
      </c>
      <c r="AB218" s="64">
        <v>19516</v>
      </c>
      <c r="AC218" s="64">
        <v>19291</v>
      </c>
      <c r="AD218" s="64">
        <v>19475</v>
      </c>
      <c r="AE218" s="64">
        <v>19496</v>
      </c>
      <c r="AF218" s="64">
        <v>19472</v>
      </c>
      <c r="AG218" s="64">
        <v>19676</v>
      </c>
    </row>
    <row r="219" spans="1:33" x14ac:dyDescent="0.25">
      <c r="A219" s="29" t="s">
        <v>273</v>
      </c>
      <c r="B219" s="64">
        <v>10937</v>
      </c>
      <c r="C219" s="64">
        <v>10982</v>
      </c>
      <c r="D219" s="64">
        <v>11024</v>
      </c>
      <c r="E219" s="64">
        <v>10991</v>
      </c>
      <c r="F219" s="64">
        <v>11007</v>
      </c>
      <c r="G219" s="64">
        <v>11080</v>
      </c>
      <c r="H219" s="64">
        <v>11237</v>
      </c>
      <c r="I219" s="64">
        <v>11085</v>
      </c>
      <c r="J219" s="64">
        <v>11133</v>
      </c>
      <c r="K219" s="64">
        <v>10979</v>
      </c>
      <c r="L219" s="64">
        <v>10977</v>
      </c>
      <c r="M219" s="64">
        <v>10940</v>
      </c>
      <c r="N219" s="64">
        <v>10911</v>
      </c>
      <c r="O219" s="64">
        <v>10999</v>
      </c>
      <c r="P219" s="64">
        <v>11054</v>
      </c>
      <c r="Q219" s="64">
        <v>10887</v>
      </c>
      <c r="R219" s="64">
        <v>10871</v>
      </c>
      <c r="S219" s="64">
        <v>10878</v>
      </c>
      <c r="T219" s="64">
        <v>11184</v>
      </c>
      <c r="U219" s="64">
        <v>10813</v>
      </c>
      <c r="V219" s="64">
        <v>11002</v>
      </c>
      <c r="W219" s="64">
        <v>11025</v>
      </c>
      <c r="X219" s="64">
        <v>11015</v>
      </c>
      <c r="Y219" s="64">
        <v>10927</v>
      </c>
      <c r="Z219" s="64">
        <v>10982</v>
      </c>
      <c r="AA219" s="64">
        <v>10934</v>
      </c>
      <c r="AB219" s="64">
        <v>10871</v>
      </c>
      <c r="AC219" s="64">
        <v>10747</v>
      </c>
      <c r="AD219" s="64">
        <v>10819</v>
      </c>
      <c r="AE219" s="64">
        <v>10734</v>
      </c>
      <c r="AF219" s="64">
        <v>10778</v>
      </c>
      <c r="AG219" s="64">
        <v>10693</v>
      </c>
    </row>
    <row r="220" spans="1:33" x14ac:dyDescent="0.25">
      <c r="A220" s="29" t="s">
        <v>130</v>
      </c>
      <c r="B220" s="64">
        <v>11779</v>
      </c>
      <c r="C220" s="64">
        <v>11710</v>
      </c>
      <c r="D220" s="64">
        <v>11793</v>
      </c>
      <c r="E220" s="64">
        <v>11969</v>
      </c>
      <c r="F220" s="64">
        <v>12023</v>
      </c>
      <c r="G220" s="64">
        <v>12149</v>
      </c>
      <c r="H220" s="64">
        <v>11923</v>
      </c>
      <c r="I220" s="64">
        <v>11761</v>
      </c>
      <c r="J220" s="64">
        <v>11640</v>
      </c>
      <c r="K220" s="64">
        <v>11689</v>
      </c>
      <c r="L220" s="64">
        <v>11638</v>
      </c>
      <c r="M220" s="64">
        <v>11710</v>
      </c>
      <c r="N220" s="64">
        <v>12008</v>
      </c>
      <c r="O220" s="64">
        <v>11816</v>
      </c>
      <c r="P220" s="64">
        <v>11866</v>
      </c>
      <c r="Q220" s="64">
        <v>11900</v>
      </c>
      <c r="R220" s="64">
        <v>12004</v>
      </c>
      <c r="S220" s="64">
        <v>12075</v>
      </c>
      <c r="T220" s="64">
        <v>12239</v>
      </c>
      <c r="U220" s="64">
        <v>11854</v>
      </c>
      <c r="V220" s="64">
        <v>11929</v>
      </c>
      <c r="W220" s="64">
        <v>11846</v>
      </c>
      <c r="X220" s="64">
        <v>11934</v>
      </c>
      <c r="Y220" s="64">
        <v>11873</v>
      </c>
      <c r="Z220" s="64">
        <v>12111</v>
      </c>
      <c r="AA220" s="64">
        <v>11874</v>
      </c>
      <c r="AB220" s="64">
        <v>11932</v>
      </c>
      <c r="AC220" s="64">
        <v>11912</v>
      </c>
      <c r="AD220" s="64">
        <v>11989</v>
      </c>
      <c r="AE220" s="64">
        <v>11788</v>
      </c>
      <c r="AF220" s="64">
        <v>11860</v>
      </c>
      <c r="AG220" s="64">
        <v>11824</v>
      </c>
    </row>
    <row r="221" spans="1:33" x14ac:dyDescent="0.25">
      <c r="A221" s="29" t="s">
        <v>131</v>
      </c>
      <c r="B221" s="64">
        <v>3566</v>
      </c>
      <c r="C221" s="64">
        <v>3612</v>
      </c>
      <c r="D221" s="64">
        <v>3768</v>
      </c>
      <c r="E221" s="64">
        <v>3813</v>
      </c>
      <c r="F221" s="64">
        <v>3752</v>
      </c>
      <c r="G221" s="64">
        <v>3842</v>
      </c>
      <c r="H221" s="64">
        <v>3848</v>
      </c>
      <c r="I221" s="64">
        <v>3816</v>
      </c>
      <c r="J221" s="64">
        <v>3901</v>
      </c>
      <c r="K221" s="64">
        <v>3818</v>
      </c>
      <c r="L221" s="64">
        <v>3785</v>
      </c>
      <c r="M221" s="64">
        <v>3647</v>
      </c>
      <c r="N221" s="64">
        <v>3767</v>
      </c>
      <c r="O221" s="64">
        <v>3877</v>
      </c>
      <c r="P221" s="64">
        <v>3848</v>
      </c>
      <c r="Q221" s="64">
        <v>3902</v>
      </c>
      <c r="R221" s="64">
        <v>3916</v>
      </c>
      <c r="S221" s="64">
        <v>3981</v>
      </c>
      <c r="T221" s="64">
        <v>3989</v>
      </c>
      <c r="U221" s="64">
        <v>3914</v>
      </c>
      <c r="V221" s="64">
        <v>3967</v>
      </c>
      <c r="W221" s="64">
        <v>3930</v>
      </c>
      <c r="X221" s="64">
        <v>3858</v>
      </c>
      <c r="Y221" s="64">
        <v>3679</v>
      </c>
      <c r="Z221" s="64">
        <v>3821</v>
      </c>
      <c r="AA221" s="64">
        <v>3869</v>
      </c>
      <c r="AB221" s="64">
        <v>3967</v>
      </c>
      <c r="AC221" s="64">
        <v>4000</v>
      </c>
      <c r="AD221" s="64">
        <v>3987</v>
      </c>
      <c r="AE221" s="64">
        <v>3957</v>
      </c>
      <c r="AF221" s="64">
        <v>3949</v>
      </c>
      <c r="AG221" s="64">
        <v>4009</v>
      </c>
    </row>
    <row r="222" spans="1:33" x14ac:dyDescent="0.25">
      <c r="A222" s="29" t="s">
        <v>132</v>
      </c>
      <c r="B222" s="64">
        <v>2793</v>
      </c>
      <c r="C222" s="64">
        <v>2736</v>
      </c>
      <c r="D222" s="64">
        <v>2745</v>
      </c>
      <c r="E222" s="64">
        <v>2792</v>
      </c>
      <c r="F222" s="64">
        <v>2817</v>
      </c>
      <c r="G222" s="64">
        <v>2790</v>
      </c>
      <c r="H222" s="64">
        <v>2780</v>
      </c>
      <c r="I222" s="64">
        <v>2707</v>
      </c>
      <c r="J222" s="64">
        <v>2695</v>
      </c>
      <c r="K222" s="64">
        <v>2679</v>
      </c>
      <c r="L222" s="64">
        <v>2637</v>
      </c>
      <c r="M222" s="64">
        <v>2638</v>
      </c>
      <c r="N222" s="64">
        <v>2716</v>
      </c>
      <c r="O222" s="64">
        <v>2729</v>
      </c>
      <c r="P222" s="64">
        <v>2737</v>
      </c>
      <c r="Q222" s="64">
        <v>2743</v>
      </c>
      <c r="R222" s="64">
        <v>2756</v>
      </c>
      <c r="S222" s="64">
        <v>2699</v>
      </c>
      <c r="T222" s="64">
        <v>2757</v>
      </c>
      <c r="U222" s="64">
        <v>2649</v>
      </c>
      <c r="V222" s="64">
        <v>2677</v>
      </c>
      <c r="W222" s="64">
        <v>2664</v>
      </c>
      <c r="X222" s="64">
        <v>2668</v>
      </c>
      <c r="Y222" s="64">
        <v>2642</v>
      </c>
      <c r="Z222" s="64">
        <v>2692</v>
      </c>
      <c r="AA222" s="64">
        <v>2672</v>
      </c>
      <c r="AB222" s="64">
        <v>2682</v>
      </c>
      <c r="AC222" s="64">
        <v>2671</v>
      </c>
      <c r="AD222" s="64">
        <v>2718</v>
      </c>
      <c r="AE222" s="64">
        <v>2705</v>
      </c>
      <c r="AF222" s="64">
        <v>2747</v>
      </c>
      <c r="AG222" s="64">
        <v>2705</v>
      </c>
    </row>
    <row r="223" spans="1:33" x14ac:dyDescent="0.25">
      <c r="A223" s="29" t="s">
        <v>88</v>
      </c>
      <c r="B223" s="64">
        <v>37224</v>
      </c>
      <c r="C223" s="64">
        <v>37232</v>
      </c>
      <c r="D223" s="64">
        <v>37274</v>
      </c>
      <c r="E223" s="64">
        <v>37479</v>
      </c>
      <c r="F223" s="64">
        <v>37788</v>
      </c>
      <c r="G223" s="64">
        <v>37721</v>
      </c>
      <c r="H223" s="64">
        <v>37822</v>
      </c>
      <c r="I223" s="64">
        <v>37406</v>
      </c>
      <c r="J223" s="64">
        <v>37512</v>
      </c>
      <c r="K223" s="64">
        <v>37062</v>
      </c>
      <c r="L223" s="64">
        <v>36911</v>
      </c>
      <c r="M223" s="64">
        <v>36999</v>
      </c>
      <c r="N223" s="64">
        <v>36837</v>
      </c>
      <c r="O223" s="64">
        <v>36847</v>
      </c>
      <c r="P223" s="64">
        <v>36626</v>
      </c>
      <c r="Q223" s="64">
        <v>36476</v>
      </c>
      <c r="R223" s="64">
        <v>36947</v>
      </c>
      <c r="S223" s="64">
        <v>37069</v>
      </c>
      <c r="T223" s="64">
        <v>37022</v>
      </c>
      <c r="U223" s="64">
        <v>36385</v>
      </c>
      <c r="V223" s="64">
        <v>36325</v>
      </c>
      <c r="W223" s="64">
        <v>36420</v>
      </c>
      <c r="X223" s="64">
        <v>36329</v>
      </c>
      <c r="Y223" s="64">
        <v>36525</v>
      </c>
      <c r="Z223" s="64">
        <v>36264</v>
      </c>
      <c r="AA223" s="64">
        <v>36250</v>
      </c>
      <c r="AB223" s="64">
        <v>36173</v>
      </c>
      <c r="AC223" s="64">
        <v>36056</v>
      </c>
      <c r="AD223" s="64">
        <v>36560</v>
      </c>
      <c r="AE223" s="64">
        <v>37080</v>
      </c>
      <c r="AF223" s="64">
        <v>37191</v>
      </c>
      <c r="AG223" s="64">
        <v>36771</v>
      </c>
    </row>
    <row r="224" spans="1:33" x14ac:dyDescent="0.25">
      <c r="A224" s="29" t="s">
        <v>288</v>
      </c>
      <c r="B224" s="64">
        <v>19280</v>
      </c>
      <c r="C224" s="64">
        <v>19518</v>
      </c>
      <c r="D224" s="64">
        <v>19598</v>
      </c>
      <c r="E224" s="64">
        <v>19532</v>
      </c>
      <c r="F224" s="64">
        <v>19561</v>
      </c>
      <c r="G224" s="64">
        <v>19600</v>
      </c>
      <c r="H224" s="64">
        <v>19748</v>
      </c>
      <c r="I224" s="64">
        <v>19652</v>
      </c>
      <c r="J224" s="64">
        <v>19840</v>
      </c>
      <c r="K224" s="64">
        <v>19768</v>
      </c>
      <c r="L224" s="64">
        <v>19770</v>
      </c>
      <c r="M224" s="64">
        <v>19764</v>
      </c>
      <c r="N224" s="64">
        <v>19704</v>
      </c>
      <c r="O224" s="64">
        <v>19950</v>
      </c>
      <c r="P224" s="64">
        <v>19952</v>
      </c>
      <c r="Q224" s="64">
        <v>19865</v>
      </c>
      <c r="R224" s="64">
        <v>19897</v>
      </c>
      <c r="S224" s="64">
        <v>19941</v>
      </c>
      <c r="T224" s="64">
        <v>20050</v>
      </c>
      <c r="U224" s="64">
        <v>19778</v>
      </c>
      <c r="V224" s="64">
        <v>19852</v>
      </c>
      <c r="W224" s="64">
        <v>19966</v>
      </c>
      <c r="X224" s="64">
        <v>19925</v>
      </c>
      <c r="Y224" s="64">
        <v>20045</v>
      </c>
      <c r="Z224" s="64">
        <v>19818</v>
      </c>
      <c r="AA224" s="64">
        <v>19916</v>
      </c>
      <c r="AB224" s="64">
        <v>19945</v>
      </c>
      <c r="AC224" s="64">
        <v>19722</v>
      </c>
      <c r="AD224" s="64">
        <v>19935</v>
      </c>
      <c r="AE224" s="64">
        <v>20059</v>
      </c>
      <c r="AF224" s="64">
        <v>20073</v>
      </c>
      <c r="AG224" s="64">
        <v>19872</v>
      </c>
    </row>
    <row r="225" spans="1:33" x14ac:dyDescent="0.25">
      <c r="A225" s="29" t="s">
        <v>133</v>
      </c>
      <c r="B225" s="64">
        <v>3372</v>
      </c>
      <c r="C225" s="64">
        <v>3267</v>
      </c>
      <c r="D225" s="64">
        <v>3294</v>
      </c>
      <c r="E225" s="64">
        <v>3263</v>
      </c>
      <c r="F225" s="64">
        <v>3292</v>
      </c>
      <c r="G225" s="64">
        <v>3317</v>
      </c>
      <c r="H225" s="64">
        <v>3296</v>
      </c>
      <c r="I225" s="64">
        <v>3256</v>
      </c>
      <c r="J225" s="64">
        <v>3269</v>
      </c>
      <c r="K225" s="64">
        <v>3235</v>
      </c>
      <c r="L225" s="64">
        <v>3210</v>
      </c>
      <c r="M225" s="64">
        <v>3232</v>
      </c>
      <c r="N225" s="64">
        <v>3286</v>
      </c>
      <c r="O225" s="64">
        <v>3200</v>
      </c>
      <c r="P225" s="64">
        <v>3194</v>
      </c>
      <c r="Q225" s="64">
        <v>3171</v>
      </c>
      <c r="R225" s="64">
        <v>3225</v>
      </c>
      <c r="S225" s="64">
        <v>3219</v>
      </c>
      <c r="T225" s="64">
        <v>3157</v>
      </c>
      <c r="U225" s="64">
        <v>3107</v>
      </c>
      <c r="V225" s="64">
        <v>3115</v>
      </c>
      <c r="W225" s="64">
        <v>3172</v>
      </c>
      <c r="X225" s="64">
        <v>3228</v>
      </c>
      <c r="Y225" s="64">
        <v>3150</v>
      </c>
      <c r="Z225" s="64">
        <v>3175</v>
      </c>
      <c r="AA225" s="64">
        <v>3114</v>
      </c>
      <c r="AB225" s="64">
        <v>3126</v>
      </c>
      <c r="AC225" s="64">
        <v>3080</v>
      </c>
      <c r="AD225" s="64">
        <v>3108</v>
      </c>
      <c r="AE225" s="64">
        <v>3099</v>
      </c>
      <c r="AF225" s="64">
        <v>3080</v>
      </c>
      <c r="AG225" s="64">
        <v>3096</v>
      </c>
    </row>
    <row r="226" spans="1:33" x14ac:dyDescent="0.25">
      <c r="A226" s="29" t="s">
        <v>134</v>
      </c>
      <c r="B226" s="64">
        <v>3008</v>
      </c>
      <c r="C226" s="64">
        <v>2988</v>
      </c>
      <c r="D226" s="64">
        <v>2974</v>
      </c>
      <c r="E226" s="64">
        <v>2948</v>
      </c>
      <c r="F226" s="64">
        <v>2953</v>
      </c>
      <c r="G226" s="64">
        <v>2965</v>
      </c>
      <c r="H226" s="64">
        <v>2975</v>
      </c>
      <c r="I226" s="64">
        <v>2960</v>
      </c>
      <c r="J226" s="64">
        <v>2975</v>
      </c>
      <c r="K226" s="64">
        <v>2938</v>
      </c>
      <c r="L226" s="64">
        <v>2955</v>
      </c>
      <c r="M226" s="64">
        <v>2973</v>
      </c>
      <c r="N226" s="64">
        <v>2981</v>
      </c>
      <c r="O226" s="64">
        <v>2968</v>
      </c>
      <c r="P226" s="64">
        <v>2961</v>
      </c>
      <c r="Q226" s="64">
        <v>2915</v>
      </c>
      <c r="R226" s="64">
        <v>2917</v>
      </c>
      <c r="S226" s="64">
        <v>2930</v>
      </c>
      <c r="T226" s="64">
        <v>2917</v>
      </c>
      <c r="U226" s="64">
        <v>2870</v>
      </c>
      <c r="V226" s="64">
        <v>2875</v>
      </c>
      <c r="W226" s="64">
        <v>2901</v>
      </c>
      <c r="X226" s="64">
        <v>2917</v>
      </c>
      <c r="Y226" s="64">
        <v>2945</v>
      </c>
      <c r="Z226" s="64">
        <v>2966</v>
      </c>
      <c r="AA226" s="64">
        <v>2942</v>
      </c>
      <c r="AB226" s="64">
        <v>2936</v>
      </c>
      <c r="AC226" s="64">
        <v>2867</v>
      </c>
      <c r="AD226" s="64">
        <v>2901</v>
      </c>
      <c r="AE226" s="64">
        <v>2921</v>
      </c>
      <c r="AF226" s="64">
        <v>2923</v>
      </c>
      <c r="AG226" s="64">
        <v>2891</v>
      </c>
    </row>
    <row r="227" spans="1:33" x14ac:dyDescent="0.25">
      <c r="A227" s="29" t="s">
        <v>274</v>
      </c>
      <c r="B227" s="64">
        <v>9986</v>
      </c>
      <c r="C227" s="64">
        <v>10065</v>
      </c>
      <c r="D227" s="64">
        <v>10137</v>
      </c>
      <c r="E227" s="64">
        <v>10097</v>
      </c>
      <c r="F227" s="64">
        <v>10158</v>
      </c>
      <c r="G227" s="64">
        <v>10256</v>
      </c>
      <c r="H227" s="64">
        <v>10261</v>
      </c>
      <c r="I227" s="64">
        <v>10121</v>
      </c>
      <c r="J227" s="64">
        <v>10252</v>
      </c>
      <c r="K227" s="64">
        <v>10167</v>
      </c>
      <c r="L227" s="64">
        <v>10171</v>
      </c>
      <c r="M227" s="64">
        <v>10178</v>
      </c>
      <c r="N227" s="64">
        <v>10340</v>
      </c>
      <c r="O227" s="64">
        <v>10237</v>
      </c>
      <c r="P227" s="64">
        <v>10270</v>
      </c>
      <c r="Q227" s="64">
        <v>10208</v>
      </c>
      <c r="R227" s="64">
        <v>10294</v>
      </c>
      <c r="S227" s="64">
        <v>10390</v>
      </c>
      <c r="T227" s="64">
        <v>10409</v>
      </c>
      <c r="U227" s="64">
        <v>10182</v>
      </c>
      <c r="V227" s="64">
        <v>10308</v>
      </c>
      <c r="W227" s="64">
        <v>10371</v>
      </c>
      <c r="X227" s="64">
        <v>10449</v>
      </c>
      <c r="Y227" s="64">
        <v>10343</v>
      </c>
      <c r="Z227" s="64">
        <v>10376</v>
      </c>
      <c r="AA227" s="64">
        <v>10298</v>
      </c>
      <c r="AB227" s="64">
        <v>10242</v>
      </c>
      <c r="AC227" s="64">
        <v>10172</v>
      </c>
      <c r="AD227" s="64">
        <v>10225</v>
      </c>
      <c r="AE227" s="64">
        <v>10264</v>
      </c>
      <c r="AF227" s="64">
        <v>10335</v>
      </c>
      <c r="AG227" s="64">
        <v>10449</v>
      </c>
    </row>
    <row r="228" spans="1:33" x14ac:dyDescent="0.25">
      <c r="A228" s="29" t="s">
        <v>135</v>
      </c>
      <c r="B228" s="64">
        <v>11300</v>
      </c>
      <c r="C228" s="64">
        <v>11308</v>
      </c>
      <c r="D228" s="64">
        <v>11347</v>
      </c>
      <c r="E228" s="64">
        <v>11272</v>
      </c>
      <c r="F228" s="64">
        <v>11277</v>
      </c>
      <c r="G228" s="64">
        <v>11293</v>
      </c>
      <c r="H228" s="64">
        <v>11296</v>
      </c>
      <c r="I228" s="64">
        <v>11187</v>
      </c>
      <c r="J228" s="64">
        <v>11282</v>
      </c>
      <c r="K228" s="64">
        <v>11235</v>
      </c>
      <c r="L228" s="64">
        <v>11218</v>
      </c>
      <c r="M228" s="64">
        <v>11298</v>
      </c>
      <c r="N228" s="64">
        <v>11498</v>
      </c>
      <c r="O228" s="64">
        <v>11421</v>
      </c>
      <c r="P228" s="64">
        <v>11354</v>
      </c>
      <c r="Q228" s="64">
        <v>11347</v>
      </c>
      <c r="R228" s="64">
        <v>11425</v>
      </c>
      <c r="S228" s="64">
        <v>11453</v>
      </c>
      <c r="T228" s="64">
        <v>11464</v>
      </c>
      <c r="U228" s="64">
        <v>11278</v>
      </c>
      <c r="V228" s="64">
        <v>11289</v>
      </c>
      <c r="W228" s="64">
        <v>11328</v>
      </c>
      <c r="X228" s="64">
        <v>11340</v>
      </c>
      <c r="Y228" s="64">
        <v>11321</v>
      </c>
      <c r="Z228" s="64">
        <v>11394</v>
      </c>
      <c r="AA228" s="64">
        <v>11325</v>
      </c>
      <c r="AB228" s="64">
        <v>11354</v>
      </c>
      <c r="AC228" s="64">
        <v>11224</v>
      </c>
      <c r="AD228" s="64">
        <v>11285</v>
      </c>
      <c r="AE228" s="64">
        <v>11285</v>
      </c>
      <c r="AF228" s="64">
        <v>11256</v>
      </c>
      <c r="AG228" s="64">
        <v>11259</v>
      </c>
    </row>
    <row r="229" spans="1:33" x14ac:dyDescent="0.25">
      <c r="A229" s="29" t="s">
        <v>275</v>
      </c>
      <c r="B229" s="64">
        <v>25360</v>
      </c>
      <c r="C229" s="64">
        <v>25360</v>
      </c>
      <c r="D229" s="64">
        <v>25552</v>
      </c>
      <c r="E229" s="64">
        <v>25401</v>
      </c>
      <c r="F229" s="64">
        <v>25382</v>
      </c>
      <c r="G229" s="64">
        <v>25472</v>
      </c>
      <c r="H229" s="64">
        <v>25362</v>
      </c>
      <c r="I229" s="64">
        <v>25262</v>
      </c>
      <c r="J229" s="64">
        <v>25433</v>
      </c>
      <c r="K229" s="64">
        <v>25187</v>
      </c>
      <c r="L229" s="64">
        <v>25299</v>
      </c>
      <c r="M229" s="64">
        <v>25196</v>
      </c>
      <c r="N229" s="64">
        <v>25419</v>
      </c>
      <c r="O229" s="64">
        <v>25493</v>
      </c>
      <c r="P229" s="64">
        <v>25543</v>
      </c>
      <c r="Q229" s="64">
        <v>25301</v>
      </c>
      <c r="R229" s="64">
        <v>25410</v>
      </c>
      <c r="S229" s="64">
        <v>25346</v>
      </c>
      <c r="T229" s="64">
        <v>25283</v>
      </c>
      <c r="U229" s="64">
        <v>25013</v>
      </c>
      <c r="V229" s="64">
        <v>25311</v>
      </c>
      <c r="W229" s="64">
        <v>25509</v>
      </c>
      <c r="X229" s="64">
        <v>25550</v>
      </c>
      <c r="Y229" s="64">
        <v>25421</v>
      </c>
      <c r="Z229" s="64">
        <v>25337</v>
      </c>
      <c r="AA229" s="64">
        <v>25543</v>
      </c>
      <c r="AB229" s="64">
        <v>25559</v>
      </c>
      <c r="AC229" s="64">
        <v>25288</v>
      </c>
      <c r="AD229" s="64">
        <v>25404</v>
      </c>
      <c r="AE229" s="64">
        <v>25451</v>
      </c>
      <c r="AF229" s="64">
        <v>25363</v>
      </c>
      <c r="AG229" s="64">
        <v>25282</v>
      </c>
    </row>
    <row r="230" spans="1:33" x14ac:dyDescent="0.25">
      <c r="A230" s="29" t="s">
        <v>276</v>
      </c>
      <c r="B230" s="64">
        <v>64663</v>
      </c>
      <c r="C230" s="64">
        <v>64317</v>
      </c>
      <c r="D230" s="64">
        <v>64959</v>
      </c>
      <c r="E230" s="64">
        <v>64594</v>
      </c>
      <c r="F230" s="64">
        <v>64615</v>
      </c>
      <c r="G230" s="64">
        <v>64798</v>
      </c>
      <c r="H230" s="64">
        <v>64402</v>
      </c>
      <c r="I230" s="64">
        <v>64143</v>
      </c>
      <c r="J230" s="64">
        <v>64518</v>
      </c>
      <c r="K230" s="64">
        <v>64231</v>
      </c>
      <c r="L230" s="64">
        <v>64419</v>
      </c>
      <c r="M230" s="64">
        <v>64210</v>
      </c>
      <c r="N230" s="64">
        <v>64790</v>
      </c>
      <c r="O230" s="64">
        <v>64563</v>
      </c>
      <c r="P230" s="64">
        <v>64755</v>
      </c>
      <c r="Q230" s="64">
        <v>64171</v>
      </c>
      <c r="R230" s="64">
        <v>64633</v>
      </c>
      <c r="S230" s="64">
        <v>64377</v>
      </c>
      <c r="T230" s="64">
        <v>64189</v>
      </c>
      <c r="U230" s="64">
        <v>63647</v>
      </c>
      <c r="V230" s="64">
        <v>64336</v>
      </c>
      <c r="W230" s="64">
        <v>64938</v>
      </c>
      <c r="X230" s="64">
        <v>65291</v>
      </c>
      <c r="Y230" s="64">
        <v>64721</v>
      </c>
      <c r="Z230" s="64">
        <v>64684</v>
      </c>
      <c r="AA230" s="64">
        <v>64862</v>
      </c>
      <c r="AB230" s="64">
        <v>65112</v>
      </c>
      <c r="AC230" s="64">
        <v>64396</v>
      </c>
      <c r="AD230" s="64">
        <v>64667</v>
      </c>
      <c r="AE230" s="64">
        <v>64471</v>
      </c>
      <c r="AF230" s="64">
        <v>64387</v>
      </c>
      <c r="AG230" s="64">
        <v>64509</v>
      </c>
    </row>
    <row r="231" spans="1:33" x14ac:dyDescent="0.25">
      <c r="A231" s="29" t="s">
        <v>277</v>
      </c>
      <c r="B231" s="64">
        <v>15520</v>
      </c>
      <c r="C231" s="64">
        <v>15422</v>
      </c>
      <c r="D231" s="64">
        <v>15533</v>
      </c>
      <c r="E231" s="64">
        <v>15759</v>
      </c>
      <c r="F231" s="64">
        <v>15856</v>
      </c>
      <c r="G231" s="64">
        <v>16040</v>
      </c>
      <c r="H231" s="64">
        <v>15726</v>
      </c>
      <c r="I231" s="64">
        <v>15514</v>
      </c>
      <c r="J231" s="64">
        <v>15356</v>
      </c>
      <c r="K231" s="64">
        <v>15424</v>
      </c>
      <c r="L231" s="64">
        <v>15346</v>
      </c>
      <c r="M231" s="64">
        <v>15450</v>
      </c>
      <c r="N231" s="64">
        <v>15830</v>
      </c>
      <c r="O231" s="64">
        <v>15587</v>
      </c>
      <c r="P231" s="64">
        <v>15641</v>
      </c>
      <c r="Q231" s="64">
        <v>15678</v>
      </c>
      <c r="R231" s="64">
        <v>15830</v>
      </c>
      <c r="S231" s="64">
        <v>15916</v>
      </c>
      <c r="T231" s="64">
        <v>16104</v>
      </c>
      <c r="U231" s="64">
        <v>15618</v>
      </c>
      <c r="V231" s="64">
        <v>15698</v>
      </c>
      <c r="W231" s="64">
        <v>15630</v>
      </c>
      <c r="X231" s="64">
        <v>15745</v>
      </c>
      <c r="Y231" s="64">
        <v>15651</v>
      </c>
      <c r="Z231" s="64">
        <v>15961</v>
      </c>
      <c r="AA231" s="64">
        <v>15675</v>
      </c>
      <c r="AB231" s="64">
        <v>15749</v>
      </c>
      <c r="AC231" s="64">
        <v>15713</v>
      </c>
      <c r="AD231" s="64">
        <v>15834</v>
      </c>
      <c r="AE231" s="64">
        <v>15572</v>
      </c>
      <c r="AF231" s="64">
        <v>15641</v>
      </c>
      <c r="AG231" s="64">
        <v>15600</v>
      </c>
    </row>
    <row r="232" spans="1:33" x14ac:dyDescent="0.25">
      <c r="A232" s="29" t="s">
        <v>278</v>
      </c>
      <c r="B232" s="64">
        <v>30346</v>
      </c>
      <c r="C232" s="64">
        <v>30622</v>
      </c>
      <c r="D232" s="64">
        <v>30742</v>
      </c>
      <c r="E232" s="64">
        <v>30808</v>
      </c>
      <c r="F232" s="64">
        <v>30781</v>
      </c>
      <c r="G232" s="64">
        <v>31046</v>
      </c>
      <c r="H232" s="64">
        <v>30995</v>
      </c>
      <c r="I232" s="64">
        <v>30808</v>
      </c>
      <c r="J232" s="64">
        <v>31309</v>
      </c>
      <c r="K232" s="64">
        <v>30954</v>
      </c>
      <c r="L232" s="64">
        <v>31026</v>
      </c>
      <c r="M232" s="64">
        <v>31016</v>
      </c>
      <c r="N232" s="64">
        <v>30931</v>
      </c>
      <c r="O232" s="64">
        <v>31308</v>
      </c>
      <c r="P232" s="64">
        <v>31274</v>
      </c>
      <c r="Q232" s="64">
        <v>31091</v>
      </c>
      <c r="R232" s="64">
        <v>30975</v>
      </c>
      <c r="S232" s="64">
        <v>31367</v>
      </c>
      <c r="T232" s="64">
        <v>31322</v>
      </c>
      <c r="U232" s="64">
        <v>30876</v>
      </c>
      <c r="V232" s="64">
        <v>31271</v>
      </c>
      <c r="W232" s="64">
        <v>31404</v>
      </c>
      <c r="X232" s="64">
        <v>31158</v>
      </c>
      <c r="Y232" s="64">
        <v>31024</v>
      </c>
      <c r="Z232" s="64">
        <v>31244</v>
      </c>
      <c r="AA232" s="64">
        <v>31570</v>
      </c>
      <c r="AB232" s="64">
        <v>31071</v>
      </c>
      <c r="AC232" s="64">
        <v>31026</v>
      </c>
      <c r="AD232" s="64">
        <v>31075</v>
      </c>
      <c r="AE232" s="64">
        <v>31140</v>
      </c>
      <c r="AF232" s="64">
        <v>31293</v>
      </c>
      <c r="AG232" s="64">
        <v>30918</v>
      </c>
    </row>
    <row r="233" spans="1:33" x14ac:dyDescent="0.25">
      <c r="A233" s="29" t="s">
        <v>279</v>
      </c>
      <c r="B233" s="64">
        <v>44021</v>
      </c>
      <c r="C233" s="64">
        <v>44338</v>
      </c>
      <c r="D233" s="64">
        <v>44550</v>
      </c>
      <c r="E233" s="64">
        <v>44470</v>
      </c>
      <c r="F233" s="64">
        <v>44615</v>
      </c>
      <c r="G233" s="64">
        <v>44779</v>
      </c>
      <c r="H233" s="64">
        <v>45093</v>
      </c>
      <c r="I233" s="64">
        <v>44773</v>
      </c>
      <c r="J233" s="64">
        <v>45168</v>
      </c>
      <c r="K233" s="64">
        <v>44961</v>
      </c>
      <c r="L233" s="64">
        <v>45039</v>
      </c>
      <c r="M233" s="64">
        <v>45022</v>
      </c>
      <c r="N233" s="64">
        <v>44839</v>
      </c>
      <c r="O233" s="64">
        <v>45377</v>
      </c>
      <c r="P233" s="64">
        <v>45349</v>
      </c>
      <c r="Q233" s="64">
        <v>45149</v>
      </c>
      <c r="R233" s="64">
        <v>45264</v>
      </c>
      <c r="S233" s="64">
        <v>45427</v>
      </c>
      <c r="T233" s="64">
        <v>45560</v>
      </c>
      <c r="U233" s="64">
        <v>44966</v>
      </c>
      <c r="V233" s="64">
        <v>45109</v>
      </c>
      <c r="W233" s="64">
        <v>45354</v>
      </c>
      <c r="X233" s="64">
        <v>45265</v>
      </c>
      <c r="Y233" s="64">
        <v>45493</v>
      </c>
      <c r="Z233" s="64">
        <v>45220</v>
      </c>
      <c r="AA233" s="64">
        <v>45407</v>
      </c>
      <c r="AB233" s="64">
        <v>45406</v>
      </c>
      <c r="AC233" s="64">
        <v>44928</v>
      </c>
      <c r="AD233" s="64">
        <v>45353</v>
      </c>
      <c r="AE233" s="64">
        <v>45566</v>
      </c>
      <c r="AF233" s="64">
        <v>45635</v>
      </c>
      <c r="AG233" s="64">
        <v>45265</v>
      </c>
    </row>
    <row r="234" spans="1:33" x14ac:dyDescent="0.25">
      <c r="A234" s="29" t="s">
        <v>280</v>
      </c>
      <c r="B234" s="64">
        <v>15974</v>
      </c>
      <c r="C234" s="64">
        <v>15804</v>
      </c>
      <c r="D234" s="64">
        <v>15989</v>
      </c>
      <c r="E234" s="64">
        <v>15845</v>
      </c>
      <c r="F234" s="64">
        <v>15790</v>
      </c>
      <c r="G234" s="64">
        <v>16008</v>
      </c>
      <c r="H234" s="64">
        <v>15969</v>
      </c>
      <c r="I234" s="64">
        <v>15847</v>
      </c>
      <c r="J234" s="64">
        <v>15861</v>
      </c>
      <c r="K234" s="64">
        <v>15584</v>
      </c>
      <c r="L234" s="64">
        <v>15598</v>
      </c>
      <c r="M234" s="64">
        <v>15647</v>
      </c>
      <c r="N234" s="64">
        <v>15743</v>
      </c>
      <c r="O234" s="64">
        <v>15594</v>
      </c>
      <c r="P234" s="64">
        <v>15558</v>
      </c>
      <c r="Q234" s="64">
        <v>15494</v>
      </c>
      <c r="R234" s="64">
        <v>15655</v>
      </c>
      <c r="S234" s="64">
        <v>15821</v>
      </c>
      <c r="T234" s="64">
        <v>15727</v>
      </c>
      <c r="U234" s="64">
        <v>15484</v>
      </c>
      <c r="V234" s="64">
        <v>15567</v>
      </c>
      <c r="W234" s="64">
        <v>15645</v>
      </c>
      <c r="X234" s="64">
        <v>15740</v>
      </c>
      <c r="Y234" s="64">
        <v>15721</v>
      </c>
      <c r="Z234" s="64">
        <v>15875</v>
      </c>
      <c r="AA234" s="64">
        <v>15784</v>
      </c>
      <c r="AB234" s="64">
        <v>15626</v>
      </c>
      <c r="AC234" s="64">
        <v>15421</v>
      </c>
      <c r="AD234" s="64">
        <v>15522</v>
      </c>
      <c r="AE234" s="64">
        <v>15569</v>
      </c>
      <c r="AF234" s="64">
        <v>15519</v>
      </c>
      <c r="AG234" s="64">
        <v>15635</v>
      </c>
    </row>
    <row r="235" spans="1:33" x14ac:dyDescent="0.25">
      <c r="A235" s="29" t="s">
        <v>281</v>
      </c>
      <c r="B235" s="64">
        <v>32562</v>
      </c>
      <c r="C235" s="64">
        <v>32626</v>
      </c>
      <c r="D235" s="64">
        <v>32775</v>
      </c>
      <c r="E235" s="64">
        <v>32714</v>
      </c>
      <c r="F235" s="64">
        <v>32666</v>
      </c>
      <c r="G235" s="64">
        <v>32608</v>
      </c>
      <c r="H235" s="64">
        <v>32859</v>
      </c>
      <c r="I235" s="64">
        <v>32795</v>
      </c>
      <c r="J235" s="64">
        <v>32926</v>
      </c>
      <c r="K235" s="64">
        <v>32941</v>
      </c>
      <c r="L235" s="64">
        <v>32680</v>
      </c>
      <c r="M235" s="64">
        <v>32839</v>
      </c>
      <c r="N235" s="64">
        <v>33118</v>
      </c>
      <c r="O235" s="64">
        <v>33362</v>
      </c>
      <c r="P235" s="64">
        <v>33299</v>
      </c>
      <c r="Q235" s="64">
        <v>33242</v>
      </c>
      <c r="R235" s="64">
        <v>33246</v>
      </c>
      <c r="S235" s="64">
        <v>33316</v>
      </c>
      <c r="T235" s="64">
        <v>33244</v>
      </c>
      <c r="U235" s="64">
        <v>32823</v>
      </c>
      <c r="V235" s="64">
        <v>32998</v>
      </c>
      <c r="W235" s="64">
        <v>33217</v>
      </c>
      <c r="X235" s="64">
        <v>33347</v>
      </c>
      <c r="Y235" s="64">
        <v>33231</v>
      </c>
      <c r="Z235" s="64">
        <v>33380</v>
      </c>
      <c r="AA235" s="64">
        <v>33343</v>
      </c>
      <c r="AB235" s="64">
        <v>33222</v>
      </c>
      <c r="AC235" s="64">
        <v>33074</v>
      </c>
      <c r="AD235" s="64">
        <v>33318</v>
      </c>
      <c r="AE235" s="64">
        <v>33516</v>
      </c>
      <c r="AF235" s="64">
        <v>33299</v>
      </c>
      <c r="AG235" s="64">
        <v>33127</v>
      </c>
    </row>
    <row r="236" spans="1:33" x14ac:dyDescent="0.25">
      <c r="A236" s="29" t="s">
        <v>282</v>
      </c>
      <c r="B236" s="64">
        <v>32333</v>
      </c>
      <c r="C236" s="64">
        <v>32396</v>
      </c>
      <c r="D236" s="64">
        <v>32543</v>
      </c>
      <c r="E236" s="64">
        <v>32482</v>
      </c>
      <c r="F236" s="64">
        <v>32434</v>
      </c>
      <c r="G236" s="64">
        <v>32376</v>
      </c>
      <c r="H236" s="64">
        <v>32626</v>
      </c>
      <c r="I236" s="64">
        <v>32563</v>
      </c>
      <c r="J236" s="64">
        <v>32693</v>
      </c>
      <c r="K236" s="64">
        <v>32708</v>
      </c>
      <c r="L236" s="64">
        <v>32447</v>
      </c>
      <c r="M236" s="64">
        <v>32605</v>
      </c>
      <c r="N236" s="64">
        <v>32882</v>
      </c>
      <c r="O236" s="64">
        <v>33126</v>
      </c>
      <c r="P236" s="64">
        <v>33064</v>
      </c>
      <c r="Q236" s="64">
        <v>33006</v>
      </c>
      <c r="R236" s="64">
        <v>33009</v>
      </c>
      <c r="S236" s="64">
        <v>33079</v>
      </c>
      <c r="T236" s="64">
        <v>33008</v>
      </c>
      <c r="U236" s="64">
        <v>32590</v>
      </c>
      <c r="V236" s="64">
        <v>32763</v>
      </c>
      <c r="W236" s="64">
        <v>32981</v>
      </c>
      <c r="X236" s="64">
        <v>33109</v>
      </c>
      <c r="Y236" s="64">
        <v>32995</v>
      </c>
      <c r="Z236" s="64">
        <v>33142</v>
      </c>
      <c r="AA236" s="64">
        <v>33106</v>
      </c>
      <c r="AB236" s="64">
        <v>32985</v>
      </c>
      <c r="AC236" s="64">
        <v>32837</v>
      </c>
      <c r="AD236" s="64">
        <v>33081</v>
      </c>
      <c r="AE236" s="64">
        <v>33277</v>
      </c>
      <c r="AF236" s="64">
        <v>33063</v>
      </c>
      <c r="AG236" s="64">
        <v>32890</v>
      </c>
    </row>
    <row r="237" spans="1:33" x14ac:dyDescent="0.25">
      <c r="A237" s="29" t="s">
        <v>283</v>
      </c>
      <c r="B237" s="64">
        <v>229</v>
      </c>
      <c r="C237" s="64">
        <v>230</v>
      </c>
      <c r="D237" s="64">
        <v>232</v>
      </c>
      <c r="E237" s="64">
        <v>232</v>
      </c>
      <c r="F237" s="64">
        <v>232</v>
      </c>
      <c r="G237" s="64">
        <v>232</v>
      </c>
      <c r="H237" s="64">
        <v>233</v>
      </c>
      <c r="I237" s="64">
        <v>232</v>
      </c>
      <c r="J237" s="64">
        <v>233</v>
      </c>
      <c r="K237" s="64">
        <v>233</v>
      </c>
      <c r="L237" s="64">
        <v>233</v>
      </c>
      <c r="M237" s="64">
        <v>234</v>
      </c>
      <c r="N237" s="64">
        <v>236</v>
      </c>
      <c r="O237" s="64">
        <v>236</v>
      </c>
      <c r="P237" s="64">
        <v>235</v>
      </c>
      <c r="Q237" s="64">
        <v>236</v>
      </c>
      <c r="R237" s="64">
        <v>237</v>
      </c>
      <c r="S237" s="64">
        <v>237</v>
      </c>
      <c r="T237" s="64">
        <v>236</v>
      </c>
      <c r="U237" s="64">
        <v>233</v>
      </c>
      <c r="V237" s="64">
        <v>235</v>
      </c>
      <c r="W237" s="64">
        <v>236</v>
      </c>
      <c r="X237" s="64">
        <v>238</v>
      </c>
      <c r="Y237" s="64">
        <v>236</v>
      </c>
      <c r="Z237" s="64">
        <v>238</v>
      </c>
      <c r="AA237" s="64">
        <v>237</v>
      </c>
      <c r="AB237" s="64">
        <v>237</v>
      </c>
      <c r="AC237" s="64">
        <v>237</v>
      </c>
      <c r="AD237" s="64">
        <v>237</v>
      </c>
      <c r="AE237" s="64">
        <v>239</v>
      </c>
      <c r="AF237" s="64">
        <v>236</v>
      </c>
      <c r="AG237" s="64">
        <v>237</v>
      </c>
    </row>
    <row r="238" spans="1:33" x14ac:dyDescent="0.25">
      <c r="A238" s="29" t="s">
        <v>284</v>
      </c>
      <c r="B238" s="64">
        <v>84587</v>
      </c>
      <c r="C238" s="64">
        <v>84663</v>
      </c>
      <c r="D238" s="64">
        <v>84996</v>
      </c>
      <c r="E238" s="64">
        <v>84876</v>
      </c>
      <c r="F238" s="64">
        <v>84856</v>
      </c>
      <c r="G238" s="64">
        <v>84776</v>
      </c>
      <c r="H238" s="64">
        <v>85296</v>
      </c>
      <c r="I238" s="64">
        <v>85073</v>
      </c>
      <c r="J238" s="64">
        <v>85418</v>
      </c>
      <c r="K238" s="64">
        <v>85692</v>
      </c>
      <c r="L238" s="64">
        <v>84851</v>
      </c>
      <c r="M238" s="64">
        <v>85349</v>
      </c>
      <c r="N238" s="64">
        <v>86213</v>
      </c>
      <c r="O238" s="64">
        <v>86584</v>
      </c>
      <c r="P238" s="64">
        <v>86394</v>
      </c>
      <c r="Q238" s="64">
        <v>86285</v>
      </c>
      <c r="R238" s="64">
        <v>86358</v>
      </c>
      <c r="S238" s="64">
        <v>86522</v>
      </c>
      <c r="T238" s="64">
        <v>86272</v>
      </c>
      <c r="U238" s="64">
        <v>85106</v>
      </c>
      <c r="V238" s="64">
        <v>85651</v>
      </c>
      <c r="W238" s="64">
        <v>86457</v>
      </c>
      <c r="X238" s="64">
        <v>86877</v>
      </c>
      <c r="Y238" s="64">
        <v>86198</v>
      </c>
      <c r="Z238" s="64">
        <v>86687</v>
      </c>
      <c r="AA238" s="64">
        <v>86497</v>
      </c>
      <c r="AB238" s="64">
        <v>86356</v>
      </c>
      <c r="AC238" s="64">
        <v>85925</v>
      </c>
      <c r="AD238" s="64">
        <v>86443</v>
      </c>
      <c r="AE238" s="64">
        <v>86945</v>
      </c>
      <c r="AF238" s="64">
        <v>86404</v>
      </c>
      <c r="AG238" s="64">
        <v>85980</v>
      </c>
    </row>
    <row r="239" spans="1:33" x14ac:dyDescent="0.25">
      <c r="A239" s="29" t="s">
        <v>136</v>
      </c>
      <c r="B239" s="64">
        <v>2740</v>
      </c>
      <c r="C239" s="64">
        <v>2726</v>
      </c>
      <c r="D239" s="64">
        <v>2714</v>
      </c>
      <c r="E239" s="64">
        <v>2709</v>
      </c>
      <c r="F239" s="64">
        <v>2714</v>
      </c>
      <c r="G239" s="64">
        <v>2712</v>
      </c>
      <c r="H239" s="64">
        <v>2752</v>
      </c>
      <c r="I239" s="64">
        <v>2734</v>
      </c>
      <c r="J239" s="64">
        <v>2752</v>
      </c>
      <c r="K239" s="64">
        <v>2712</v>
      </c>
      <c r="L239" s="64">
        <v>2706</v>
      </c>
      <c r="M239" s="64">
        <v>2702</v>
      </c>
      <c r="N239" s="64">
        <v>2756</v>
      </c>
      <c r="O239" s="64">
        <v>2750</v>
      </c>
      <c r="P239" s="64">
        <v>2741</v>
      </c>
      <c r="Q239" s="64">
        <v>2740</v>
      </c>
      <c r="R239" s="64">
        <v>2748</v>
      </c>
      <c r="S239" s="64">
        <v>2750</v>
      </c>
      <c r="T239" s="64">
        <v>2791</v>
      </c>
      <c r="U239" s="64">
        <v>2761</v>
      </c>
      <c r="V239" s="64">
        <v>2736</v>
      </c>
      <c r="W239" s="64">
        <v>2726</v>
      </c>
      <c r="X239" s="64">
        <v>2742</v>
      </c>
      <c r="Y239" s="64">
        <v>2734</v>
      </c>
      <c r="Z239" s="64">
        <v>2779</v>
      </c>
      <c r="AA239" s="64">
        <v>2746</v>
      </c>
      <c r="AB239" s="64">
        <v>2762</v>
      </c>
      <c r="AC239" s="64">
        <v>2755</v>
      </c>
      <c r="AD239" s="64">
        <v>2753</v>
      </c>
      <c r="AE239" s="64">
        <v>2761</v>
      </c>
      <c r="AF239" s="64">
        <v>2832</v>
      </c>
      <c r="AG239" s="64">
        <v>2775</v>
      </c>
    </row>
    <row r="240" spans="1:33" x14ac:dyDescent="0.25">
      <c r="A240" s="29" t="s">
        <v>137</v>
      </c>
      <c r="B240" s="64">
        <v>7377</v>
      </c>
      <c r="C240" s="64">
        <v>7412</v>
      </c>
      <c r="D240" s="64">
        <v>7471</v>
      </c>
      <c r="E240" s="64">
        <v>7391</v>
      </c>
      <c r="F240" s="64">
        <v>7316</v>
      </c>
      <c r="G240" s="64">
        <v>7357</v>
      </c>
      <c r="H240" s="64">
        <v>7374</v>
      </c>
      <c r="I240" s="64">
        <v>7393</v>
      </c>
      <c r="J240" s="64">
        <v>7373</v>
      </c>
      <c r="K240" s="64">
        <v>7350</v>
      </c>
      <c r="L240" s="64">
        <v>7365</v>
      </c>
      <c r="M240" s="64">
        <v>7228</v>
      </c>
      <c r="N240" s="64">
        <v>7284</v>
      </c>
      <c r="O240" s="64">
        <v>7257</v>
      </c>
      <c r="P240" s="64">
        <v>7259</v>
      </c>
      <c r="Q240" s="64">
        <v>7138</v>
      </c>
      <c r="R240" s="64">
        <v>7175</v>
      </c>
      <c r="S240" s="64">
        <v>7244</v>
      </c>
      <c r="T240" s="64">
        <v>7130</v>
      </c>
      <c r="U240" s="64">
        <v>7028</v>
      </c>
      <c r="V240" s="64">
        <v>7084</v>
      </c>
      <c r="W240" s="64">
        <v>7112</v>
      </c>
      <c r="X240" s="64">
        <v>7118</v>
      </c>
      <c r="Y240" s="64">
        <v>7052</v>
      </c>
      <c r="Z240" s="64">
        <v>7095</v>
      </c>
      <c r="AA240" s="64">
        <v>7029</v>
      </c>
      <c r="AB240" s="64">
        <v>6951</v>
      </c>
      <c r="AC240" s="64">
        <v>6888</v>
      </c>
      <c r="AD240" s="64">
        <v>6918</v>
      </c>
      <c r="AE240" s="64">
        <v>7020</v>
      </c>
      <c r="AF240" s="64">
        <v>6986</v>
      </c>
      <c r="AG240" s="64">
        <v>6999</v>
      </c>
    </row>
    <row r="241" spans="1:33" x14ac:dyDescent="0.25">
      <c r="A241" s="29" t="s">
        <v>285</v>
      </c>
      <c r="B241" s="64">
        <v>24859</v>
      </c>
      <c r="C241" s="64">
        <v>24614</v>
      </c>
      <c r="D241" s="64">
        <v>24868</v>
      </c>
      <c r="E241" s="64">
        <v>24666</v>
      </c>
      <c r="F241" s="64">
        <v>24573</v>
      </c>
      <c r="G241" s="64">
        <v>24914</v>
      </c>
      <c r="H241" s="64">
        <v>24838</v>
      </c>
      <c r="I241" s="64">
        <v>24632</v>
      </c>
      <c r="J241" s="64">
        <v>24662</v>
      </c>
      <c r="K241" s="64">
        <v>24229</v>
      </c>
      <c r="L241" s="64">
        <v>24244</v>
      </c>
      <c r="M241" s="64">
        <v>24324</v>
      </c>
      <c r="N241" s="64">
        <v>24491</v>
      </c>
      <c r="O241" s="64">
        <v>24247</v>
      </c>
      <c r="P241" s="64">
        <v>24177</v>
      </c>
      <c r="Q241" s="64">
        <v>24090</v>
      </c>
      <c r="R241" s="64">
        <v>24365</v>
      </c>
      <c r="S241" s="64">
        <v>24632</v>
      </c>
      <c r="T241" s="64">
        <v>24491</v>
      </c>
      <c r="U241" s="64">
        <v>24085</v>
      </c>
      <c r="V241" s="64">
        <v>24193</v>
      </c>
      <c r="W241" s="64">
        <v>24317</v>
      </c>
      <c r="X241" s="64">
        <v>24468</v>
      </c>
      <c r="Y241" s="64">
        <v>24420</v>
      </c>
      <c r="Z241" s="64">
        <v>24672</v>
      </c>
      <c r="AA241" s="64">
        <v>24482</v>
      </c>
      <c r="AB241" s="64">
        <v>24297</v>
      </c>
      <c r="AC241" s="64">
        <v>23991</v>
      </c>
      <c r="AD241" s="64">
        <v>24133</v>
      </c>
      <c r="AE241" s="64">
        <v>24198</v>
      </c>
      <c r="AF241" s="64">
        <v>24119</v>
      </c>
      <c r="AG241" s="64">
        <v>24333</v>
      </c>
    </row>
    <row r="242" spans="1:33" x14ac:dyDescent="0.25">
      <c r="A242" s="29" t="s">
        <v>138</v>
      </c>
      <c r="B242" s="64">
        <v>11345</v>
      </c>
      <c r="C242" s="64">
        <v>11394</v>
      </c>
      <c r="D242" s="64">
        <v>11455</v>
      </c>
      <c r="E242" s="64">
        <v>11424</v>
      </c>
      <c r="F242" s="64">
        <v>11444</v>
      </c>
      <c r="G242" s="64">
        <v>11410</v>
      </c>
      <c r="H242" s="64">
        <v>11385</v>
      </c>
      <c r="I242" s="64">
        <v>11281</v>
      </c>
      <c r="J242" s="64">
        <v>11247</v>
      </c>
      <c r="K242" s="64">
        <v>11262</v>
      </c>
      <c r="L242" s="64">
        <v>11298</v>
      </c>
      <c r="M242" s="64">
        <v>11318</v>
      </c>
      <c r="N242" s="64">
        <v>11375</v>
      </c>
      <c r="O242" s="64">
        <v>11447</v>
      </c>
      <c r="P242" s="64">
        <v>11283</v>
      </c>
      <c r="Q242" s="64">
        <v>11404</v>
      </c>
      <c r="R242" s="64">
        <v>11488</v>
      </c>
      <c r="S242" s="64">
        <v>11510</v>
      </c>
      <c r="T242" s="64">
        <v>11553</v>
      </c>
      <c r="U242" s="64">
        <v>11399</v>
      </c>
      <c r="V242" s="64">
        <v>11284</v>
      </c>
      <c r="W242" s="64">
        <v>11309</v>
      </c>
      <c r="X242" s="64">
        <v>11367</v>
      </c>
      <c r="Y242" s="64">
        <v>11351</v>
      </c>
      <c r="Z242" s="64">
        <v>11353</v>
      </c>
      <c r="AA242" s="64">
        <v>11313</v>
      </c>
      <c r="AB242" s="64">
        <v>11356</v>
      </c>
      <c r="AC242" s="64">
        <v>11275</v>
      </c>
      <c r="AD242" s="64">
        <v>11352</v>
      </c>
      <c r="AE242" s="64">
        <v>11619</v>
      </c>
      <c r="AF242" s="64">
        <v>11543</v>
      </c>
      <c r="AG242" s="64">
        <v>11609</v>
      </c>
    </row>
    <row r="243" spans="1:33" x14ac:dyDescent="0.25">
      <c r="A243" s="29" t="s">
        <v>139</v>
      </c>
      <c r="B243" s="64">
        <v>1009</v>
      </c>
      <c r="C243" s="64">
        <v>986</v>
      </c>
      <c r="D243" s="64">
        <v>982</v>
      </c>
      <c r="E243" s="64">
        <v>975</v>
      </c>
      <c r="F243" s="64">
        <v>985</v>
      </c>
      <c r="G243" s="64">
        <v>989</v>
      </c>
      <c r="H243" s="64">
        <v>991</v>
      </c>
      <c r="I243" s="64">
        <v>979</v>
      </c>
      <c r="J243" s="64">
        <v>985</v>
      </c>
      <c r="K243" s="64">
        <v>1016</v>
      </c>
      <c r="L243" s="64">
        <v>1012</v>
      </c>
      <c r="M243" s="64">
        <v>1007</v>
      </c>
      <c r="N243" s="64">
        <v>1031</v>
      </c>
      <c r="O243" s="64">
        <v>999</v>
      </c>
      <c r="P243" s="64">
        <v>991</v>
      </c>
      <c r="Q243" s="64">
        <v>992</v>
      </c>
      <c r="R243" s="64">
        <v>997</v>
      </c>
      <c r="S243" s="64">
        <v>1001</v>
      </c>
      <c r="T243" s="64">
        <v>990</v>
      </c>
      <c r="U243" s="64">
        <v>972</v>
      </c>
      <c r="V243" s="64">
        <v>981</v>
      </c>
      <c r="W243" s="64">
        <v>1017</v>
      </c>
      <c r="X243" s="64">
        <v>1035</v>
      </c>
      <c r="Y243" s="64">
        <v>1005</v>
      </c>
      <c r="Z243" s="64">
        <v>1025</v>
      </c>
      <c r="AA243" s="64">
        <v>997</v>
      </c>
      <c r="AB243" s="64">
        <v>991</v>
      </c>
      <c r="AC243" s="64">
        <v>973</v>
      </c>
      <c r="AD243" s="64">
        <v>973</v>
      </c>
      <c r="AE243" s="64">
        <v>975</v>
      </c>
      <c r="AF243" s="64">
        <v>978</v>
      </c>
      <c r="AG243" s="64">
        <v>992</v>
      </c>
    </row>
    <row r="244" spans="1:33" x14ac:dyDescent="0.25">
      <c r="A244" s="29" t="s">
        <v>140</v>
      </c>
      <c r="B244" s="64">
        <v>1729</v>
      </c>
      <c r="C244" s="64">
        <v>1733</v>
      </c>
      <c r="D244" s="64">
        <v>1741</v>
      </c>
      <c r="E244" s="64">
        <v>1744</v>
      </c>
      <c r="F244" s="64">
        <v>1766</v>
      </c>
      <c r="G244" s="64">
        <v>1762</v>
      </c>
      <c r="H244" s="64">
        <v>1716</v>
      </c>
      <c r="I244" s="64">
        <v>1714</v>
      </c>
      <c r="J244" s="64">
        <v>1722</v>
      </c>
      <c r="K244" s="64">
        <v>1805</v>
      </c>
      <c r="L244" s="64">
        <v>1703</v>
      </c>
      <c r="M244" s="64">
        <v>1726</v>
      </c>
      <c r="N244" s="64">
        <v>1733</v>
      </c>
      <c r="O244" s="64">
        <v>1675</v>
      </c>
      <c r="P244" s="64">
        <v>1667</v>
      </c>
      <c r="Q244" s="64">
        <v>1638</v>
      </c>
      <c r="R244" s="64">
        <v>1685</v>
      </c>
      <c r="S244" s="64">
        <v>1698</v>
      </c>
      <c r="T244" s="64">
        <v>1729</v>
      </c>
      <c r="U244" s="64">
        <v>1629</v>
      </c>
      <c r="V244" s="64">
        <v>1612</v>
      </c>
      <c r="W244" s="64">
        <v>1646</v>
      </c>
      <c r="X244" s="64">
        <v>1680</v>
      </c>
      <c r="Y244" s="64">
        <v>1643</v>
      </c>
      <c r="Z244" s="64">
        <v>1728</v>
      </c>
      <c r="AA244" s="64">
        <v>1660</v>
      </c>
      <c r="AB244" s="64">
        <v>1662</v>
      </c>
      <c r="AC244" s="64">
        <v>1655</v>
      </c>
      <c r="AD244" s="64">
        <v>1669</v>
      </c>
      <c r="AE244" s="64">
        <v>1591</v>
      </c>
      <c r="AF244" s="64">
        <v>1606</v>
      </c>
      <c r="AG244" s="64">
        <v>1642</v>
      </c>
    </row>
    <row r="245" spans="1:33" x14ac:dyDescent="0.25">
      <c r="A245" s="29" t="s">
        <v>286</v>
      </c>
      <c r="B245" s="64">
        <v>15147</v>
      </c>
      <c r="C245" s="64">
        <v>15532</v>
      </c>
      <c r="D245" s="64">
        <v>15641</v>
      </c>
      <c r="E245" s="64">
        <v>15661</v>
      </c>
      <c r="F245" s="64">
        <v>15618</v>
      </c>
      <c r="G245" s="64">
        <v>15856</v>
      </c>
      <c r="H245" s="64">
        <v>15861</v>
      </c>
      <c r="I245" s="64">
        <v>15602</v>
      </c>
      <c r="J245" s="64">
        <v>16011</v>
      </c>
      <c r="K245" s="64">
        <v>16027</v>
      </c>
      <c r="L245" s="64">
        <v>15777</v>
      </c>
      <c r="M245" s="64">
        <v>15719</v>
      </c>
      <c r="N245" s="64">
        <v>15823</v>
      </c>
      <c r="O245" s="64">
        <v>16077</v>
      </c>
      <c r="P245" s="64">
        <v>16163</v>
      </c>
      <c r="Q245" s="64">
        <v>16092</v>
      </c>
      <c r="R245" s="64">
        <v>16147</v>
      </c>
      <c r="S245" s="64">
        <v>16247</v>
      </c>
      <c r="T245" s="64">
        <v>16173</v>
      </c>
      <c r="U245" s="64">
        <v>15845</v>
      </c>
      <c r="V245" s="64">
        <v>16194</v>
      </c>
      <c r="W245" s="64">
        <v>16294</v>
      </c>
      <c r="X245" s="64">
        <v>16107</v>
      </c>
      <c r="Y245" s="64">
        <v>16065</v>
      </c>
      <c r="Z245" s="64">
        <v>15998</v>
      </c>
      <c r="AA245" s="64">
        <v>16138</v>
      </c>
      <c r="AB245" s="64">
        <v>16407</v>
      </c>
      <c r="AC245" s="64">
        <v>16347</v>
      </c>
      <c r="AD245" s="64">
        <v>16477</v>
      </c>
      <c r="AE245" s="64">
        <v>16438</v>
      </c>
      <c r="AF245" s="64">
        <v>16376</v>
      </c>
      <c r="AG245" s="64">
        <v>16224</v>
      </c>
    </row>
    <row r="246" spans="1:33" x14ac:dyDescent="0.25">
      <c r="A246" s="29" t="s">
        <v>68</v>
      </c>
      <c r="B246" s="64">
        <v>45249</v>
      </c>
      <c r="C246" s="64">
        <v>45270</v>
      </c>
      <c r="D246" s="64">
        <v>45341</v>
      </c>
      <c r="E246" s="64">
        <v>44860</v>
      </c>
      <c r="F246" s="64">
        <v>44780</v>
      </c>
      <c r="G246" s="64">
        <v>44870</v>
      </c>
      <c r="H246" s="64">
        <v>45272</v>
      </c>
      <c r="I246" s="64">
        <v>44825</v>
      </c>
      <c r="J246" s="64">
        <v>45266</v>
      </c>
      <c r="K246" s="64">
        <v>44383</v>
      </c>
      <c r="L246" s="64">
        <v>44417</v>
      </c>
      <c r="M246" s="64">
        <v>44659</v>
      </c>
      <c r="N246" s="64">
        <v>45437</v>
      </c>
      <c r="O246" s="64">
        <v>45268</v>
      </c>
      <c r="P246" s="64">
        <v>45236</v>
      </c>
      <c r="Q246" s="64">
        <v>44956</v>
      </c>
      <c r="R246" s="64">
        <v>45048</v>
      </c>
      <c r="S246" s="64">
        <v>45374</v>
      </c>
      <c r="T246" s="64">
        <v>45819</v>
      </c>
      <c r="U246" s="64">
        <v>44975</v>
      </c>
      <c r="V246" s="64">
        <v>45256</v>
      </c>
      <c r="W246" s="64">
        <v>45189</v>
      </c>
      <c r="X246" s="64">
        <v>45044</v>
      </c>
      <c r="Y246" s="64">
        <v>45472</v>
      </c>
      <c r="Z246" s="64">
        <v>46072</v>
      </c>
      <c r="AA246" s="64">
        <v>45853</v>
      </c>
      <c r="AB246" s="64">
        <v>45607</v>
      </c>
      <c r="AC246" s="64">
        <v>45111</v>
      </c>
      <c r="AD246" s="64">
        <v>45293</v>
      </c>
      <c r="AE246" s="64">
        <v>45407</v>
      </c>
      <c r="AF246" s="64">
        <v>45584</v>
      </c>
      <c r="AG246" s="64">
        <v>45007</v>
      </c>
    </row>
    <row r="247" spans="1:33" x14ac:dyDescent="0.25">
      <c r="A247" s="29" t="s">
        <v>141</v>
      </c>
      <c r="B247" s="64">
        <v>2839</v>
      </c>
      <c r="C247" s="64">
        <v>2740</v>
      </c>
      <c r="D247" s="64">
        <v>2790</v>
      </c>
      <c r="E247" s="64">
        <v>2756</v>
      </c>
      <c r="F247" s="64">
        <v>2749</v>
      </c>
      <c r="G247" s="64">
        <v>2793</v>
      </c>
      <c r="H247" s="64">
        <v>2678</v>
      </c>
      <c r="I247" s="64">
        <v>2713</v>
      </c>
      <c r="J247" s="64">
        <v>2767</v>
      </c>
      <c r="K247" s="64">
        <v>2833</v>
      </c>
      <c r="L247" s="64">
        <v>2781</v>
      </c>
      <c r="M247" s="64">
        <v>2745</v>
      </c>
      <c r="N247" s="64">
        <v>2699</v>
      </c>
      <c r="O247" s="64">
        <v>2591</v>
      </c>
      <c r="P247" s="64">
        <v>2576</v>
      </c>
      <c r="Q247" s="64">
        <v>2574</v>
      </c>
      <c r="R247" s="64">
        <v>2668</v>
      </c>
      <c r="S247" s="64">
        <v>2710</v>
      </c>
      <c r="T247" s="64">
        <v>2736</v>
      </c>
      <c r="U247" s="64">
        <v>2668</v>
      </c>
      <c r="V247" s="64">
        <v>2678</v>
      </c>
      <c r="W247" s="64">
        <v>2740</v>
      </c>
      <c r="X247" s="64">
        <v>2815</v>
      </c>
      <c r="Y247" s="64">
        <v>2696</v>
      </c>
      <c r="Z247" s="64">
        <v>2776</v>
      </c>
      <c r="AA247" s="64">
        <v>2679</v>
      </c>
      <c r="AB247" s="64">
        <v>2722</v>
      </c>
      <c r="AC247" s="64">
        <v>2692</v>
      </c>
      <c r="AD247" s="64">
        <v>2706</v>
      </c>
      <c r="AE247" s="64">
        <v>2711</v>
      </c>
      <c r="AF247" s="64">
        <v>2688</v>
      </c>
      <c r="AG247" s="64">
        <v>2757</v>
      </c>
    </row>
    <row r="248" spans="1:33" x14ac:dyDescent="0.25">
      <c r="A248" s="29" t="s">
        <v>142</v>
      </c>
      <c r="B248" s="64">
        <v>3780</v>
      </c>
      <c r="C248" s="64">
        <v>3743</v>
      </c>
      <c r="D248" s="64">
        <v>3785</v>
      </c>
      <c r="E248" s="64">
        <v>3795</v>
      </c>
      <c r="F248" s="64">
        <v>3839</v>
      </c>
      <c r="G248" s="64">
        <v>3885</v>
      </c>
      <c r="H248" s="64">
        <v>3875</v>
      </c>
      <c r="I248" s="64">
        <v>3831</v>
      </c>
      <c r="J248" s="64">
        <v>3833</v>
      </c>
      <c r="K248" s="64">
        <v>3802</v>
      </c>
      <c r="L248" s="64">
        <v>3794</v>
      </c>
      <c r="M248" s="64">
        <v>3814</v>
      </c>
      <c r="N248" s="64">
        <v>3927</v>
      </c>
      <c r="O248" s="64">
        <v>3857</v>
      </c>
      <c r="P248" s="64">
        <v>3871</v>
      </c>
      <c r="Q248" s="64">
        <v>3841</v>
      </c>
      <c r="R248" s="64">
        <v>3913</v>
      </c>
      <c r="S248" s="64">
        <v>3967</v>
      </c>
      <c r="T248" s="64">
        <v>3970</v>
      </c>
      <c r="U248" s="64">
        <v>3824</v>
      </c>
      <c r="V248" s="64">
        <v>3865</v>
      </c>
      <c r="W248" s="64">
        <v>3883</v>
      </c>
      <c r="X248" s="64">
        <v>3904</v>
      </c>
      <c r="Y248" s="64">
        <v>3878</v>
      </c>
      <c r="Z248" s="64">
        <v>3924</v>
      </c>
      <c r="AA248" s="64">
        <v>3867</v>
      </c>
      <c r="AB248" s="64">
        <v>3879</v>
      </c>
      <c r="AC248" s="64">
        <v>3854</v>
      </c>
      <c r="AD248" s="64">
        <v>3895</v>
      </c>
      <c r="AE248" s="64">
        <v>3905</v>
      </c>
      <c r="AF248" s="64">
        <v>3924</v>
      </c>
      <c r="AG248" s="64">
        <v>3944</v>
      </c>
    </row>
    <row r="249" spans="1:33" x14ac:dyDescent="0.25">
      <c r="A249" s="29" t="s">
        <v>143</v>
      </c>
      <c r="B249" s="64">
        <v>3742</v>
      </c>
      <c r="C249" s="64">
        <v>3669</v>
      </c>
      <c r="D249" s="64">
        <v>3730</v>
      </c>
      <c r="E249" s="64">
        <v>3862</v>
      </c>
      <c r="F249" s="64">
        <v>3817</v>
      </c>
      <c r="G249" s="64">
        <v>3902</v>
      </c>
      <c r="H249" s="64">
        <v>3901</v>
      </c>
      <c r="I249" s="64">
        <v>3888</v>
      </c>
      <c r="J249" s="64">
        <v>3875</v>
      </c>
      <c r="K249" s="64">
        <v>3788</v>
      </c>
      <c r="L249" s="64">
        <v>3747</v>
      </c>
      <c r="M249" s="64">
        <v>3790</v>
      </c>
      <c r="N249" s="64">
        <v>3788</v>
      </c>
      <c r="O249" s="64">
        <v>3825</v>
      </c>
      <c r="P249" s="64">
        <v>3857</v>
      </c>
      <c r="Q249" s="64">
        <v>3838</v>
      </c>
      <c r="R249" s="64">
        <v>3878</v>
      </c>
      <c r="S249" s="64">
        <v>3897</v>
      </c>
      <c r="T249" s="64">
        <v>3860</v>
      </c>
      <c r="U249" s="64">
        <v>3800</v>
      </c>
      <c r="V249" s="64">
        <v>3792</v>
      </c>
      <c r="W249" s="64">
        <v>3817</v>
      </c>
      <c r="X249" s="64">
        <v>3804</v>
      </c>
      <c r="Y249" s="64">
        <v>3828</v>
      </c>
      <c r="Z249" s="64">
        <v>3828</v>
      </c>
      <c r="AA249" s="64">
        <v>3813</v>
      </c>
      <c r="AB249" s="64">
        <v>3805</v>
      </c>
      <c r="AC249" s="64">
        <v>3796</v>
      </c>
      <c r="AD249" s="64">
        <v>3862</v>
      </c>
      <c r="AE249" s="64">
        <v>4010</v>
      </c>
      <c r="AF249" s="64">
        <v>4003</v>
      </c>
      <c r="AG249" s="64">
        <v>3967</v>
      </c>
    </row>
    <row r="250" spans="1:33" x14ac:dyDescent="0.25">
      <c r="A250" s="29" t="s">
        <v>287</v>
      </c>
      <c r="B250" s="64">
        <v>16510</v>
      </c>
      <c r="C250" s="64">
        <v>16623</v>
      </c>
      <c r="D250" s="64">
        <v>16784</v>
      </c>
      <c r="E250" s="64">
        <v>16773</v>
      </c>
      <c r="F250" s="64">
        <v>16781</v>
      </c>
      <c r="G250" s="64">
        <v>16842</v>
      </c>
      <c r="H250" s="64">
        <v>16979</v>
      </c>
      <c r="I250" s="64">
        <v>16850</v>
      </c>
      <c r="J250" s="64">
        <v>17020</v>
      </c>
      <c r="K250" s="64">
        <v>16939</v>
      </c>
      <c r="L250" s="64">
        <v>16975</v>
      </c>
      <c r="M250" s="64">
        <v>16958</v>
      </c>
      <c r="N250" s="64">
        <v>16863</v>
      </c>
      <c r="O250" s="64">
        <v>17092</v>
      </c>
      <c r="P250" s="64">
        <v>17105</v>
      </c>
      <c r="Q250" s="64">
        <v>17029</v>
      </c>
      <c r="R250" s="64">
        <v>17078</v>
      </c>
      <c r="S250" s="64">
        <v>17105</v>
      </c>
      <c r="T250" s="64">
        <v>17197</v>
      </c>
      <c r="U250" s="64">
        <v>16978</v>
      </c>
      <c r="V250" s="64">
        <v>17048</v>
      </c>
      <c r="W250" s="64">
        <v>17073</v>
      </c>
      <c r="X250" s="64">
        <v>17055</v>
      </c>
      <c r="Y250" s="64">
        <v>17130</v>
      </c>
      <c r="Z250" s="64">
        <v>17001</v>
      </c>
      <c r="AA250" s="64">
        <v>17108</v>
      </c>
      <c r="AB250" s="64">
        <v>17103</v>
      </c>
      <c r="AC250" s="64">
        <v>16962</v>
      </c>
      <c r="AD250" s="64">
        <v>17112</v>
      </c>
      <c r="AE250" s="64">
        <v>17193</v>
      </c>
      <c r="AF250" s="64">
        <v>17257</v>
      </c>
      <c r="AG250" s="64">
        <v>17113</v>
      </c>
    </row>
    <row r="251" spans="1:33" x14ac:dyDescent="0.25">
      <c r="A251" s="29" t="s">
        <v>144</v>
      </c>
      <c r="B251" s="64">
        <v>9419</v>
      </c>
      <c r="C251" s="64">
        <v>9277</v>
      </c>
      <c r="D251" s="64">
        <v>9357</v>
      </c>
      <c r="E251" s="64">
        <v>9210</v>
      </c>
      <c r="F251" s="64">
        <v>9252</v>
      </c>
      <c r="G251" s="64">
        <v>9285</v>
      </c>
      <c r="H251" s="64">
        <v>9200</v>
      </c>
      <c r="I251" s="64">
        <v>9211</v>
      </c>
      <c r="J251" s="64">
        <v>9280</v>
      </c>
      <c r="K251" s="64">
        <v>9221</v>
      </c>
      <c r="L251" s="64">
        <v>9228</v>
      </c>
      <c r="M251" s="64">
        <v>9264</v>
      </c>
      <c r="N251" s="64">
        <v>9269</v>
      </c>
      <c r="O251" s="64">
        <v>9188</v>
      </c>
      <c r="P251" s="64">
        <v>9196</v>
      </c>
      <c r="Q251" s="64">
        <v>9094</v>
      </c>
      <c r="R251" s="64">
        <v>9173</v>
      </c>
      <c r="S251" s="64">
        <v>9174</v>
      </c>
      <c r="T251" s="64">
        <v>9111</v>
      </c>
      <c r="U251" s="64">
        <v>9008</v>
      </c>
      <c r="V251" s="64">
        <v>9105</v>
      </c>
      <c r="W251" s="64">
        <v>9222</v>
      </c>
      <c r="X251" s="64">
        <v>9365</v>
      </c>
      <c r="Y251" s="64">
        <v>9273</v>
      </c>
      <c r="Z251" s="64">
        <v>9398</v>
      </c>
      <c r="AA251" s="64">
        <v>9213</v>
      </c>
      <c r="AB251" s="64">
        <v>9192</v>
      </c>
      <c r="AC251" s="64">
        <v>9051</v>
      </c>
      <c r="AD251" s="64">
        <v>9100</v>
      </c>
      <c r="AE251" s="64">
        <v>8973</v>
      </c>
      <c r="AF251" s="64">
        <v>8978</v>
      </c>
      <c r="AG251" s="64">
        <v>9060</v>
      </c>
    </row>
    <row r="252" spans="1:33" x14ac:dyDescent="0.25">
      <c r="A252" s="23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</row>
    <row r="253" spans="1:33" x14ac:dyDescent="0.25">
      <c r="A253" s="23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</row>
    <row r="254" spans="1:33" x14ac:dyDescent="0.25">
      <c r="A254" s="23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</row>
    <row r="255" spans="1:33" x14ac:dyDescent="0.25">
      <c r="A255" s="23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</row>
    <row r="256" spans="1:33" x14ac:dyDescent="0.25">
      <c r="A256" s="23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</row>
    <row r="257" spans="1:29" x14ac:dyDescent="0.25">
      <c r="A257" s="23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</row>
    <row r="258" spans="1:29" x14ac:dyDescent="0.25">
      <c r="A258" s="23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</row>
    <row r="259" spans="1:29" x14ac:dyDescent="0.25">
      <c r="A259" s="23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</row>
    <row r="260" spans="1:29" x14ac:dyDescent="0.25">
      <c r="A260" s="23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</row>
    <row r="261" spans="1:29" x14ac:dyDescent="0.25">
      <c r="A261" s="23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</row>
    <row r="262" spans="1:29" x14ac:dyDescent="0.25">
      <c r="A262" s="23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</row>
    <row r="263" spans="1:29" x14ac:dyDescent="0.25">
      <c r="A263" s="23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</row>
    <row r="264" spans="1:29" x14ac:dyDescent="0.25">
      <c r="A264" s="23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</row>
    <row r="265" spans="1:29" x14ac:dyDescent="0.25">
      <c r="A265" s="23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</row>
    <row r="266" spans="1:29" x14ac:dyDescent="0.25">
      <c r="A266" s="23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</row>
    <row r="267" spans="1:29" x14ac:dyDescent="0.25">
      <c r="A267" s="23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</row>
    <row r="268" spans="1:29" x14ac:dyDescent="0.25">
      <c r="A268" s="23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</row>
    <row r="269" spans="1:29" x14ac:dyDescent="0.25">
      <c r="A269" s="23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</row>
    <row r="270" spans="1:29" x14ac:dyDescent="0.25">
      <c r="A270" s="23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</row>
    <row r="271" spans="1:29" x14ac:dyDescent="0.25">
      <c r="A271" s="23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</row>
    <row r="272" spans="1:29" x14ac:dyDescent="0.25">
      <c r="A272" s="23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</row>
    <row r="273" spans="1:29" x14ac:dyDescent="0.25">
      <c r="A273" s="23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</row>
    <row r="274" spans="1:29" x14ac:dyDescent="0.25">
      <c r="A274" s="23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</row>
    <row r="275" spans="1:29" x14ac:dyDescent="0.25">
      <c r="A275" s="23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</row>
    <row r="276" spans="1:29" x14ac:dyDescent="0.25">
      <c r="A276" s="23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</row>
    <row r="277" spans="1:29" x14ac:dyDescent="0.25">
      <c r="A277" s="23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</row>
    <row r="278" spans="1:29" x14ac:dyDescent="0.25">
      <c r="A278" s="23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</row>
    <row r="279" spans="1:29" x14ac:dyDescent="0.25">
      <c r="A279" s="23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</row>
    <row r="280" spans="1:29" x14ac:dyDescent="0.25">
      <c r="A280" s="23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</row>
    <row r="281" spans="1:29" x14ac:dyDescent="0.25">
      <c r="A281" s="23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</row>
    <row r="282" spans="1:29" x14ac:dyDescent="0.25">
      <c r="A282" s="23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</row>
    <row r="283" spans="1:29" x14ac:dyDescent="0.25">
      <c r="A283" s="23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</row>
    <row r="284" spans="1:29" x14ac:dyDescent="0.25">
      <c r="A284" s="23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</row>
    <row r="285" spans="1:29" x14ac:dyDescent="0.25">
      <c r="A285" s="23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</row>
    <row r="286" spans="1:29" x14ac:dyDescent="0.25">
      <c r="A286" s="23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</row>
    <row r="287" spans="1:29" x14ac:dyDescent="0.25">
      <c r="A287" s="23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</row>
    <row r="288" spans="1:29" x14ac:dyDescent="0.25">
      <c r="A288" s="23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</row>
    <row r="289" spans="1:29" x14ac:dyDescent="0.25">
      <c r="A289" s="23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</row>
    <row r="290" spans="1:29" x14ac:dyDescent="0.25">
      <c r="A290" s="23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</row>
    <row r="291" spans="1:29" x14ac:dyDescent="0.25">
      <c r="A291" s="23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</row>
    <row r="292" spans="1:29" x14ac:dyDescent="0.25">
      <c r="A292" s="23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</row>
    <row r="293" spans="1:29" x14ac:dyDescent="0.25">
      <c r="A293" s="23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</row>
    <row r="294" spans="1:29" x14ac:dyDescent="0.25">
      <c r="A294" s="23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</row>
    <row r="295" spans="1:29" x14ac:dyDescent="0.25">
      <c r="A295" s="23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</row>
    <row r="296" spans="1:29" x14ac:dyDescent="0.25">
      <c r="A296" s="23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</row>
    <row r="297" spans="1:29" x14ac:dyDescent="0.25">
      <c r="A297" s="23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</row>
    <row r="298" spans="1:29" x14ac:dyDescent="0.25">
      <c r="A298" s="23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</row>
    <row r="299" spans="1:29" x14ac:dyDescent="0.25">
      <c r="A299" s="23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</row>
    <row r="300" spans="1:29" x14ac:dyDescent="0.25">
      <c r="A300" s="23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</row>
    <row r="301" spans="1:29" x14ac:dyDescent="0.25">
      <c r="A301" s="23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</row>
    <row r="302" spans="1:29" x14ac:dyDescent="0.25">
      <c r="A302" s="23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</row>
    <row r="303" spans="1:29" x14ac:dyDescent="0.25">
      <c r="A303" s="23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</row>
    <row r="304" spans="1:29" x14ac:dyDescent="0.25">
      <c r="A304" s="23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</row>
    <row r="305" spans="1:29" x14ac:dyDescent="0.25">
      <c r="A305" s="23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</row>
    <row r="306" spans="1:29" x14ac:dyDescent="0.25">
      <c r="A306" s="23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</row>
    <row r="307" spans="1:29" x14ac:dyDescent="0.25">
      <c r="A307" s="23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</row>
    <row r="308" spans="1:29" x14ac:dyDescent="0.25">
      <c r="A308" s="23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</row>
    <row r="309" spans="1:29" x14ac:dyDescent="0.25">
      <c r="A309" s="23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</row>
    <row r="310" spans="1:29" x14ac:dyDescent="0.25">
      <c r="A310" s="23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</row>
    <row r="311" spans="1:29" x14ac:dyDescent="0.25">
      <c r="A311" s="23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</row>
    <row r="312" spans="1:29" x14ac:dyDescent="0.25">
      <c r="A312" s="23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</row>
    <row r="313" spans="1:29" x14ac:dyDescent="0.25">
      <c r="A313" s="23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</row>
    <row r="314" spans="1:29" x14ac:dyDescent="0.25">
      <c r="A314" s="23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</row>
    <row r="315" spans="1:29" x14ac:dyDescent="0.25">
      <c r="A315" s="23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</row>
    <row r="316" spans="1:29" x14ac:dyDescent="0.25">
      <c r="A316" s="23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</row>
    <row r="317" spans="1:29" x14ac:dyDescent="0.25">
      <c r="A317" s="23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</row>
    <row r="318" spans="1:29" x14ac:dyDescent="0.25">
      <c r="A318" s="23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</row>
    <row r="319" spans="1:29" x14ac:dyDescent="0.25">
      <c r="A319" s="23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</row>
    <row r="320" spans="1:29" x14ac:dyDescent="0.25">
      <c r="A320" s="23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</row>
    <row r="321" spans="1:29" x14ac:dyDescent="0.25">
      <c r="A321" s="23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</row>
    <row r="322" spans="1:29" x14ac:dyDescent="0.25">
      <c r="A322" s="23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</row>
    <row r="323" spans="1:29" x14ac:dyDescent="0.25">
      <c r="A323" s="23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</row>
    <row r="324" spans="1:29" x14ac:dyDescent="0.25">
      <c r="A324" s="23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</row>
    <row r="325" spans="1:29" x14ac:dyDescent="0.25">
      <c r="A325" s="23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</row>
    <row r="326" spans="1:29" x14ac:dyDescent="0.25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</row>
    <row r="327" spans="1:29" x14ac:dyDescent="0.25">
      <c r="A327" s="23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</row>
    <row r="328" spans="1:29" x14ac:dyDescent="0.25">
      <c r="A328" s="23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</row>
    <row r="329" spans="1:29" x14ac:dyDescent="0.25">
      <c r="A329" s="23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</row>
    <row r="330" spans="1:29" x14ac:dyDescent="0.25">
      <c r="A330" s="23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</row>
    <row r="331" spans="1:29" x14ac:dyDescent="0.25">
      <c r="A331" s="23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</row>
    <row r="332" spans="1:29" x14ac:dyDescent="0.25">
      <c r="A332" s="23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</row>
    <row r="333" spans="1:29" x14ac:dyDescent="0.25">
      <c r="A333" s="23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</row>
    <row r="334" spans="1:29" x14ac:dyDescent="0.25">
      <c r="A334" s="23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</row>
    <row r="335" spans="1:29" x14ac:dyDescent="0.25">
      <c r="A335" s="23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</row>
    <row r="336" spans="1:29" x14ac:dyDescent="0.25">
      <c r="A336" s="23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</row>
    <row r="337" spans="1:29" x14ac:dyDescent="0.25">
      <c r="A337" s="23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</row>
    <row r="338" spans="1:29" x14ac:dyDescent="0.25">
      <c r="A338" s="23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</row>
    <row r="339" spans="1:29" x14ac:dyDescent="0.25">
      <c r="A339" s="23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</row>
    <row r="340" spans="1:29" x14ac:dyDescent="0.25">
      <c r="A340" s="23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</row>
    <row r="341" spans="1:29" x14ac:dyDescent="0.25">
      <c r="A341" s="23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</row>
    <row r="342" spans="1:29" x14ac:dyDescent="0.25">
      <c r="A342" s="23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</row>
    <row r="343" spans="1:29" x14ac:dyDescent="0.25">
      <c r="A343" s="23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</row>
    <row r="344" spans="1:29" x14ac:dyDescent="0.25">
      <c r="A344" s="23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</row>
    <row r="345" spans="1:29" x14ac:dyDescent="0.25">
      <c r="A345" s="23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</row>
    <row r="346" spans="1:29" x14ac:dyDescent="0.25">
      <c r="A346" s="23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</row>
    <row r="347" spans="1:29" x14ac:dyDescent="0.25">
      <c r="A347" s="23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</row>
    <row r="348" spans="1:29" x14ac:dyDescent="0.25">
      <c r="A348" s="23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</row>
    <row r="349" spans="1:29" x14ac:dyDescent="0.25">
      <c r="A349" s="23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</row>
    <row r="350" spans="1:29" x14ac:dyDescent="0.25">
      <c r="A350" s="23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</row>
    <row r="351" spans="1:29" x14ac:dyDescent="0.25">
      <c r="A351" s="23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</row>
    <row r="352" spans="1:29" x14ac:dyDescent="0.25">
      <c r="A352" s="23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</row>
    <row r="353" spans="1:29" x14ac:dyDescent="0.25">
      <c r="A353" s="23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</row>
    <row r="354" spans="1:29" x14ac:dyDescent="0.25">
      <c r="A354" s="23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</row>
    <row r="355" spans="1:29" x14ac:dyDescent="0.25">
      <c r="A355" s="23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</row>
    <row r="356" spans="1:29" x14ac:dyDescent="0.25">
      <c r="A356" s="23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</row>
    <row r="357" spans="1:29" x14ac:dyDescent="0.25">
      <c r="A357" s="23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</row>
    <row r="358" spans="1:29" x14ac:dyDescent="0.25">
      <c r="A358" s="23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</row>
    <row r="359" spans="1:29" x14ac:dyDescent="0.25">
      <c r="A359" s="23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</row>
    <row r="360" spans="1:29" x14ac:dyDescent="0.25">
      <c r="A360" s="23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</row>
    <row r="361" spans="1:29" x14ac:dyDescent="0.25">
      <c r="A361" s="23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</row>
    <row r="362" spans="1:29" x14ac:dyDescent="0.25">
      <c r="A362" s="23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</row>
    <row r="363" spans="1:29" x14ac:dyDescent="0.25">
      <c r="A363" s="23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</row>
    <row r="364" spans="1:29" x14ac:dyDescent="0.25">
      <c r="A364" s="23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</row>
    <row r="365" spans="1:29" x14ac:dyDescent="0.25">
      <c r="A365" s="23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</row>
    <row r="366" spans="1:29" x14ac:dyDescent="0.25">
      <c r="A366" s="23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</row>
    <row r="367" spans="1:29" x14ac:dyDescent="0.25">
      <c r="A367" s="23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</row>
    <row r="368" spans="1:29" x14ac:dyDescent="0.25">
      <c r="A368" s="23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</row>
    <row r="369" spans="1:29" x14ac:dyDescent="0.25">
      <c r="A369" s="23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</row>
    <row r="370" spans="1:29" x14ac:dyDescent="0.25">
      <c r="A370" s="23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</row>
    <row r="371" spans="1:29" x14ac:dyDescent="0.25">
      <c r="A371" s="23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</row>
    <row r="372" spans="1:29" x14ac:dyDescent="0.25">
      <c r="A372" s="23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</row>
    <row r="373" spans="1:29" x14ac:dyDescent="0.25">
      <c r="A373" s="23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</row>
    <row r="374" spans="1:29" x14ac:dyDescent="0.25">
      <c r="A374" s="23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</row>
    <row r="375" spans="1:29" x14ac:dyDescent="0.25">
      <c r="A375" s="23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</row>
    <row r="376" spans="1:29" x14ac:dyDescent="0.25">
      <c r="A376" s="23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</row>
    <row r="377" spans="1:29" x14ac:dyDescent="0.25">
      <c r="A377" s="23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</row>
    <row r="378" spans="1:29" x14ac:dyDescent="0.25">
      <c r="A378" s="23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</row>
    <row r="379" spans="1:29" x14ac:dyDescent="0.25">
      <c r="A379" s="23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</row>
    <row r="380" spans="1:29" x14ac:dyDescent="0.25">
      <c r="A380" s="23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</row>
    <row r="381" spans="1:29" x14ac:dyDescent="0.25">
      <c r="A381" s="23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</row>
    <row r="382" spans="1:29" x14ac:dyDescent="0.25">
      <c r="A382" s="23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</row>
    <row r="383" spans="1:29" x14ac:dyDescent="0.25">
      <c r="A383" s="23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</row>
    <row r="384" spans="1:29" x14ac:dyDescent="0.25">
      <c r="A384" s="23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</row>
    <row r="385" spans="1:29" x14ac:dyDescent="0.25">
      <c r="A385" s="23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</row>
    <row r="386" spans="1:29" x14ac:dyDescent="0.25">
      <c r="A386" s="23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</row>
    <row r="387" spans="1:29" x14ac:dyDescent="0.25">
      <c r="A387" s="23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</row>
    <row r="388" spans="1:29" x14ac:dyDescent="0.25">
      <c r="A388" s="23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</row>
    <row r="389" spans="1:29" x14ac:dyDescent="0.25">
      <c r="A389" s="23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</row>
    <row r="390" spans="1:29" x14ac:dyDescent="0.25">
      <c r="A390" s="23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</row>
    <row r="391" spans="1:29" x14ac:dyDescent="0.25">
      <c r="A391" s="23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</row>
    <row r="392" spans="1:29" x14ac:dyDescent="0.25">
      <c r="A392" s="23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</row>
    <row r="393" spans="1:29" x14ac:dyDescent="0.25">
      <c r="A393" s="23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</row>
    <row r="394" spans="1:29" x14ac:dyDescent="0.25">
      <c r="A394" s="23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</row>
    <row r="395" spans="1:29" x14ac:dyDescent="0.25">
      <c r="A395" s="23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</row>
    <row r="396" spans="1:29" x14ac:dyDescent="0.25">
      <c r="A396" s="23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</row>
    <row r="397" spans="1:29" x14ac:dyDescent="0.25">
      <c r="A397" s="23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</row>
    <row r="398" spans="1:29" x14ac:dyDescent="0.25">
      <c r="A398" s="23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J398"/>
  <sheetViews>
    <sheetView zoomScale="90" zoomScaleNormal="90" workbookViewId="0">
      <selection activeCell="I25" sqref="I25"/>
    </sheetView>
  </sheetViews>
  <sheetFormatPr defaultColWidth="12.28515625" defaultRowHeight="15" x14ac:dyDescent="0.25"/>
  <cols>
    <col min="1" max="1" width="70.42578125" style="2" bestFit="1" customWidth="1"/>
    <col min="2" max="10" width="12.140625" style="2" customWidth="1"/>
    <col min="11" max="16384" width="12.28515625" style="2"/>
  </cols>
  <sheetData>
    <row r="1" spans="1:10" x14ac:dyDescent="0.25">
      <c r="A1" s="20" t="s">
        <v>3</v>
      </c>
      <c r="B1" s="25">
        <v>42736</v>
      </c>
      <c r="C1" s="25">
        <v>42767</v>
      </c>
      <c r="D1" s="25">
        <v>42795</v>
      </c>
      <c r="E1" s="25">
        <v>42826</v>
      </c>
      <c r="F1" s="25">
        <v>42856</v>
      </c>
      <c r="G1" s="25">
        <v>42887</v>
      </c>
      <c r="H1" s="25">
        <v>42917</v>
      </c>
      <c r="I1" s="25">
        <v>42948</v>
      </c>
      <c r="J1" s="25">
        <v>42979</v>
      </c>
    </row>
    <row r="2" spans="1:10" x14ac:dyDescent="0.25">
      <c r="A2" s="22" t="s">
        <v>2</v>
      </c>
      <c r="B2" s="25">
        <v>43435</v>
      </c>
      <c r="C2" s="25">
        <v>43466</v>
      </c>
      <c r="D2" s="25">
        <v>43497</v>
      </c>
      <c r="E2" s="25">
        <v>43525</v>
      </c>
      <c r="F2" s="25">
        <v>43556</v>
      </c>
      <c r="G2" s="25">
        <v>43586</v>
      </c>
      <c r="H2" s="25">
        <v>43617</v>
      </c>
      <c r="I2" s="25">
        <v>43647</v>
      </c>
      <c r="J2" s="25">
        <v>43678</v>
      </c>
    </row>
    <row r="3" spans="1:10" x14ac:dyDescent="0.25">
      <c r="A3" s="29" t="s">
        <v>40</v>
      </c>
      <c r="B3" s="27">
        <f>SUM('Step 1'!B3:Y3)</f>
        <v>749659</v>
      </c>
      <c r="C3" s="27">
        <f>SUM('Step 1'!C3:Z3)</f>
        <v>749100</v>
      </c>
      <c r="D3" s="27">
        <f>SUM('Step 1'!D3:AA3)</f>
        <v>748507</v>
      </c>
      <c r="E3" s="27">
        <f>SUM('Step 1'!E3:AB3)</f>
        <v>747645</v>
      </c>
      <c r="F3" s="27">
        <f>SUM('Step 1'!F3:AC3)</f>
        <v>746783</v>
      </c>
      <c r="G3" s="27">
        <f>SUM('Step 1'!G3:AD3)</f>
        <v>746038</v>
      </c>
      <c r="H3" s="27">
        <f>SUM('Step 1'!H3:AE3)</f>
        <v>745226</v>
      </c>
      <c r="I3" s="27">
        <f>SUM('Step 1'!I3:AF3)</f>
        <v>744410</v>
      </c>
      <c r="J3" s="27">
        <f>SUM('Step 1'!J3:AG3)</f>
        <v>743501</v>
      </c>
    </row>
    <row r="4" spans="1:10" x14ac:dyDescent="0.25">
      <c r="A4" s="29" t="s">
        <v>146</v>
      </c>
      <c r="B4" s="27">
        <f>SUM('Step 1'!B4:Y4)</f>
        <v>1625303</v>
      </c>
      <c r="C4" s="27">
        <f>SUM('Step 1'!C4:Z4)</f>
        <v>1624433</v>
      </c>
      <c r="D4" s="27">
        <f>SUM('Step 1'!D4:AA4)</f>
        <v>1623427</v>
      </c>
      <c r="E4" s="27">
        <f>SUM('Step 1'!E4:AB4)</f>
        <v>1621800</v>
      </c>
      <c r="F4" s="27">
        <f>SUM('Step 1'!F4:AC4)</f>
        <v>1620206</v>
      </c>
      <c r="G4" s="27">
        <f>SUM('Step 1'!G4:AD4)</f>
        <v>1618746</v>
      </c>
      <c r="H4" s="27">
        <f>SUM('Step 1'!H4:AE4)</f>
        <v>1616928</v>
      </c>
      <c r="I4" s="27">
        <f>SUM('Step 1'!I4:AF4)</f>
        <v>1615244</v>
      </c>
      <c r="J4" s="27">
        <f>SUM('Step 1'!J4:AG4)</f>
        <v>1613541</v>
      </c>
    </row>
    <row r="5" spans="1:10" x14ac:dyDescent="0.25">
      <c r="A5" s="29" t="s">
        <v>147</v>
      </c>
      <c r="B5" s="27">
        <f>SUM('Step 1'!B5:Y5)</f>
        <v>871855</v>
      </c>
      <c r="C5" s="27">
        <f>SUM('Step 1'!C5:Z5)</f>
        <v>872927</v>
      </c>
      <c r="D5" s="27">
        <f>SUM('Step 1'!D5:AA5)</f>
        <v>873830</v>
      </c>
      <c r="E5" s="27">
        <f>SUM('Step 1'!E5:AB5)</f>
        <v>874527</v>
      </c>
      <c r="F5" s="27">
        <f>SUM('Step 1'!F5:AC5)</f>
        <v>874969</v>
      </c>
      <c r="G5" s="27">
        <f>SUM('Step 1'!G5:AD5)</f>
        <v>875581</v>
      </c>
      <c r="H5" s="27">
        <f>SUM('Step 1'!H5:AE5)</f>
        <v>876329</v>
      </c>
      <c r="I5" s="27">
        <f>SUM('Step 1'!I5:AF5)</f>
        <v>876834</v>
      </c>
      <c r="J5" s="27">
        <f>SUM('Step 1'!J5:AG5)</f>
        <v>877330</v>
      </c>
    </row>
    <row r="6" spans="1:10" x14ac:dyDescent="0.25">
      <c r="A6" s="29" t="s">
        <v>148</v>
      </c>
      <c r="B6" s="27">
        <f>SUM('Step 1'!B6:Y6)</f>
        <v>361036</v>
      </c>
      <c r="C6" s="27">
        <f>SUM('Step 1'!C6:Z6)</f>
        <v>360658</v>
      </c>
      <c r="D6" s="27">
        <f>SUM('Step 1'!D6:AA6)</f>
        <v>360222</v>
      </c>
      <c r="E6" s="27">
        <f>SUM('Step 1'!E6:AB6)</f>
        <v>359642</v>
      </c>
      <c r="F6" s="27">
        <f>SUM('Step 1'!F6:AC6)</f>
        <v>359028</v>
      </c>
      <c r="G6" s="27">
        <f>SUM('Step 1'!G6:AD6)</f>
        <v>358485</v>
      </c>
      <c r="H6" s="27">
        <f>SUM('Step 1'!H6:AE6)</f>
        <v>357855</v>
      </c>
      <c r="I6" s="27">
        <f>SUM('Step 1'!I6:AF6)</f>
        <v>357260</v>
      </c>
      <c r="J6" s="27">
        <f>SUM('Step 1'!J6:AG6)</f>
        <v>356748</v>
      </c>
    </row>
    <row r="7" spans="1:10" x14ac:dyDescent="0.25">
      <c r="A7" s="29" t="s">
        <v>42</v>
      </c>
      <c r="B7" s="27">
        <f>SUM('Step 1'!B7:Y7)</f>
        <v>219686</v>
      </c>
      <c r="C7" s="27">
        <f>SUM('Step 1'!C7:Z7)</f>
        <v>219499</v>
      </c>
      <c r="D7" s="27">
        <f>SUM('Step 1'!D7:AA7)</f>
        <v>219234</v>
      </c>
      <c r="E7" s="27">
        <f>SUM('Step 1'!E7:AB7)</f>
        <v>219007</v>
      </c>
      <c r="F7" s="27">
        <f>SUM('Step 1'!F7:AC7)</f>
        <v>218879</v>
      </c>
      <c r="G7" s="27">
        <f>SUM('Step 1'!G7:AD7)</f>
        <v>218757</v>
      </c>
      <c r="H7" s="27">
        <f>SUM('Step 1'!H7:AE7)</f>
        <v>218346</v>
      </c>
      <c r="I7" s="27">
        <f>SUM('Step 1'!I7:AF7)</f>
        <v>218024</v>
      </c>
      <c r="J7" s="27">
        <f>SUM('Step 1'!J7:AG7)</f>
        <v>217795</v>
      </c>
    </row>
    <row r="8" spans="1:10" x14ac:dyDescent="0.25">
      <c r="A8" s="29" t="s">
        <v>149</v>
      </c>
      <c r="B8" s="27">
        <f>SUM('Step 1'!B8:Y8)</f>
        <v>1468708</v>
      </c>
      <c r="C8" s="27">
        <f>SUM('Step 1'!C8:Z8)</f>
        <v>1470325</v>
      </c>
      <c r="D8" s="27">
        <f>SUM('Step 1'!D8:AA8)</f>
        <v>1471520</v>
      </c>
      <c r="E8" s="27">
        <f>SUM('Step 1'!E8:AB8)</f>
        <v>1472240</v>
      </c>
      <c r="F8" s="27">
        <f>SUM('Step 1'!F8:AC8)</f>
        <v>1471749</v>
      </c>
      <c r="G8" s="27">
        <f>SUM('Step 1'!G8:AD8)</f>
        <v>1471566</v>
      </c>
      <c r="H8" s="27">
        <f>SUM('Step 1'!H8:AE8)</f>
        <v>1470890</v>
      </c>
      <c r="I8" s="27">
        <f>SUM('Step 1'!I8:AF8)</f>
        <v>1470749</v>
      </c>
      <c r="J8" s="27">
        <f>SUM('Step 1'!J8:AG8)</f>
        <v>1470910</v>
      </c>
    </row>
    <row r="9" spans="1:10" x14ac:dyDescent="0.25">
      <c r="A9" s="29" t="s">
        <v>150</v>
      </c>
      <c r="B9" s="27">
        <f>SUM('Step 1'!B9:Y9)</f>
        <v>2435750</v>
      </c>
      <c r="C9" s="27">
        <f>SUM('Step 1'!C9:Z9)</f>
        <v>2438453</v>
      </c>
      <c r="D9" s="27">
        <f>SUM('Step 1'!D9:AA9)</f>
        <v>2440435</v>
      </c>
      <c r="E9" s="27">
        <f>SUM('Step 1'!E9:AB9)</f>
        <v>2441631</v>
      </c>
      <c r="F9" s="27">
        <f>SUM('Step 1'!F9:AC9)</f>
        <v>2440868</v>
      </c>
      <c r="G9" s="27">
        <f>SUM('Step 1'!G9:AD9)</f>
        <v>2440573</v>
      </c>
      <c r="H9" s="27">
        <f>SUM('Step 1'!H9:AE9)</f>
        <v>2439301</v>
      </c>
      <c r="I9" s="27">
        <f>SUM('Step 1'!I9:AF9)</f>
        <v>2439083</v>
      </c>
      <c r="J9" s="27">
        <f>SUM('Step 1'!J9:AG9)</f>
        <v>2439510</v>
      </c>
    </row>
    <row r="10" spans="1:10" x14ac:dyDescent="0.25">
      <c r="A10" s="29" t="s">
        <v>151</v>
      </c>
      <c r="B10" s="27">
        <f>SUM('Step 1'!B10:Y10)</f>
        <v>102285</v>
      </c>
      <c r="C10" s="27">
        <f>SUM('Step 1'!C10:Z10)</f>
        <v>102614</v>
      </c>
      <c r="D10" s="27">
        <f>SUM('Step 1'!D10:AA10)</f>
        <v>102983</v>
      </c>
      <c r="E10" s="27">
        <f>SUM('Step 1'!E10:AB10)</f>
        <v>103347</v>
      </c>
      <c r="F10" s="27">
        <f>SUM('Step 1'!F10:AC10)</f>
        <v>103704</v>
      </c>
      <c r="G10" s="27">
        <f>SUM('Step 1'!G10:AD10)</f>
        <v>103960</v>
      </c>
      <c r="H10" s="27">
        <f>SUM('Step 1'!H10:AE10)</f>
        <v>104328</v>
      </c>
      <c r="I10" s="27">
        <f>SUM('Step 1'!I10:AF10)</f>
        <v>104965</v>
      </c>
      <c r="J10" s="27">
        <f>SUM('Step 1'!J10:AG10)</f>
        <v>105609</v>
      </c>
    </row>
    <row r="11" spans="1:10" x14ac:dyDescent="0.25">
      <c r="A11" s="29" t="s">
        <v>152</v>
      </c>
      <c r="B11" s="27">
        <f>SUM('Step 1'!B11:Y11)</f>
        <v>487133</v>
      </c>
      <c r="C11" s="27">
        <f>SUM('Step 1'!C11:Z11)</f>
        <v>487755</v>
      </c>
      <c r="D11" s="27">
        <f>SUM('Step 1'!D11:AA11)</f>
        <v>488180</v>
      </c>
      <c r="E11" s="27">
        <f>SUM('Step 1'!E11:AB11)</f>
        <v>488548</v>
      </c>
      <c r="F11" s="27">
        <f>SUM('Step 1'!F11:AC11)</f>
        <v>488754</v>
      </c>
      <c r="G11" s="27">
        <f>SUM('Step 1'!G11:AD11)</f>
        <v>489080</v>
      </c>
      <c r="H11" s="27">
        <f>SUM('Step 1'!H11:AE11)</f>
        <v>489561</v>
      </c>
      <c r="I11" s="27">
        <f>SUM('Step 1'!I11:AF11)</f>
        <v>489793</v>
      </c>
      <c r="J11" s="27">
        <f>SUM('Step 1'!J11:AG11)</f>
        <v>489957</v>
      </c>
    </row>
    <row r="12" spans="1:10" x14ac:dyDescent="0.25">
      <c r="A12" s="29" t="s">
        <v>153</v>
      </c>
      <c r="B12" s="27">
        <f>SUM('Step 1'!B12:Y12)</f>
        <v>5639524</v>
      </c>
      <c r="C12" s="27">
        <f>SUM('Step 1'!C12:Z12)</f>
        <v>5645418</v>
      </c>
      <c r="D12" s="27">
        <f>SUM('Step 1'!D12:AA12)</f>
        <v>5650372</v>
      </c>
      <c r="E12" s="27">
        <f>SUM('Step 1'!E12:AB12)</f>
        <v>5654206</v>
      </c>
      <c r="F12" s="27">
        <f>SUM('Step 1'!F12:AC12)</f>
        <v>5655923</v>
      </c>
      <c r="G12" s="27">
        <f>SUM('Step 1'!G12:AD12)</f>
        <v>5659287</v>
      </c>
      <c r="H12" s="27">
        <f>SUM('Step 1'!H12:AE12)</f>
        <v>5662978</v>
      </c>
      <c r="I12" s="27">
        <f>SUM('Step 1'!I12:AF12)</f>
        <v>5665183</v>
      </c>
      <c r="J12" s="27">
        <f>SUM('Step 1'!J12:AG12)</f>
        <v>5667037</v>
      </c>
    </row>
    <row r="13" spans="1:10" x14ac:dyDescent="0.25">
      <c r="A13" s="29" t="s">
        <v>154</v>
      </c>
      <c r="B13" s="27">
        <f>SUM('Step 1'!B13:Y13)</f>
        <v>6126657</v>
      </c>
      <c r="C13" s="27">
        <f>SUM('Step 1'!C13:Z13)</f>
        <v>6133173</v>
      </c>
      <c r="D13" s="27">
        <f>SUM('Step 1'!D13:AA13)</f>
        <v>6138552</v>
      </c>
      <c r="E13" s="27">
        <f>SUM('Step 1'!E13:AB13)</f>
        <v>6142754</v>
      </c>
      <c r="F13" s="27">
        <f>SUM('Step 1'!F13:AC13)</f>
        <v>6144677</v>
      </c>
      <c r="G13" s="27">
        <f>SUM('Step 1'!G13:AD13)</f>
        <v>6148367</v>
      </c>
      <c r="H13" s="27">
        <f>SUM('Step 1'!H13:AE13)</f>
        <v>6152539</v>
      </c>
      <c r="I13" s="27">
        <f>SUM('Step 1'!I13:AF13)</f>
        <v>6154976</v>
      </c>
      <c r="J13" s="27">
        <f>SUM('Step 1'!J13:AG13)</f>
        <v>6156994</v>
      </c>
    </row>
    <row r="14" spans="1:10" x14ac:dyDescent="0.25">
      <c r="A14" s="29" t="s">
        <v>155</v>
      </c>
      <c r="B14" s="27">
        <f>SUM('Step 1'!B14:Y14)</f>
        <v>81271027</v>
      </c>
      <c r="C14" s="27">
        <f>SUM('Step 1'!C14:Z14)</f>
        <v>81366794</v>
      </c>
      <c r="D14" s="27">
        <f>SUM('Step 1'!D14:AA14)</f>
        <v>81446223</v>
      </c>
      <c r="E14" s="27">
        <f>SUM('Step 1'!E14:AB14)</f>
        <v>81506024</v>
      </c>
      <c r="F14" s="27">
        <f>SUM('Step 1'!F14:AC14)</f>
        <v>81536361</v>
      </c>
      <c r="G14" s="27">
        <f>SUM('Step 1'!G14:AD14)</f>
        <v>81588005</v>
      </c>
      <c r="H14" s="27">
        <f>SUM('Step 1'!H14:AE14)</f>
        <v>81646777</v>
      </c>
      <c r="I14" s="27">
        <f>SUM('Step 1'!I14:AF14)</f>
        <v>81687938</v>
      </c>
      <c r="J14" s="27">
        <f>SUM('Step 1'!J14:AG14)</f>
        <v>81724343</v>
      </c>
    </row>
    <row r="15" spans="1:10" x14ac:dyDescent="0.25">
      <c r="A15" s="29" t="s">
        <v>156</v>
      </c>
      <c r="B15" s="27">
        <f>SUM('Step 1'!B15:Y15)</f>
        <v>73285993</v>
      </c>
      <c r="C15" s="27">
        <f>SUM('Step 1'!C15:Z15)</f>
        <v>73371480</v>
      </c>
      <c r="D15" s="27">
        <f>SUM('Step 1'!D15:AA15)</f>
        <v>73441170</v>
      </c>
      <c r="E15" s="27">
        <f>SUM('Step 1'!E15:AB15)</f>
        <v>73494250</v>
      </c>
      <c r="F15" s="27">
        <f>SUM('Step 1'!F15:AC15)</f>
        <v>73521288</v>
      </c>
      <c r="G15" s="27">
        <f>SUM('Step 1'!G15:AD15)</f>
        <v>73568403</v>
      </c>
      <c r="H15" s="27">
        <f>SUM('Step 1'!H15:AE15)</f>
        <v>73622870</v>
      </c>
      <c r="I15" s="27">
        <f>SUM('Step 1'!I15:AF15)</f>
        <v>73659731</v>
      </c>
      <c r="J15" s="27">
        <f>SUM('Step 1'!J15:AG15)</f>
        <v>73690295</v>
      </c>
    </row>
    <row r="16" spans="1:10" x14ac:dyDescent="0.25">
      <c r="A16" s="29" t="s">
        <v>43</v>
      </c>
      <c r="B16" s="27">
        <f>SUM('Step 1'!B16:Y16)</f>
        <v>2071130</v>
      </c>
      <c r="C16" s="27">
        <f>SUM('Step 1'!C16:Z16)</f>
        <v>2072997</v>
      </c>
      <c r="D16" s="27">
        <f>SUM('Step 1'!D16:AA16)</f>
        <v>2074399</v>
      </c>
      <c r="E16" s="27">
        <f>SUM('Step 1'!E16:AB16)</f>
        <v>2075063</v>
      </c>
      <c r="F16" s="27">
        <f>SUM('Step 1'!F16:AC16)</f>
        <v>2075703</v>
      </c>
      <c r="G16" s="27">
        <f>SUM('Step 1'!G16:AD16)</f>
        <v>2076251</v>
      </c>
      <c r="H16" s="27">
        <f>SUM('Step 1'!H16:AE16)</f>
        <v>2077381</v>
      </c>
      <c r="I16" s="27">
        <f>SUM('Step 1'!I16:AF16)</f>
        <v>2077578</v>
      </c>
      <c r="J16" s="27">
        <f>SUM('Step 1'!J16:AG16)</f>
        <v>2077394</v>
      </c>
    </row>
    <row r="17" spans="1:10" x14ac:dyDescent="0.25">
      <c r="A17" s="29" t="s">
        <v>157</v>
      </c>
      <c r="B17" s="27">
        <f>SUM('Step 1'!B17:Y17)</f>
        <v>6413972</v>
      </c>
      <c r="C17" s="27">
        <f>SUM('Step 1'!C17:Z17)</f>
        <v>6419345</v>
      </c>
      <c r="D17" s="27">
        <f>SUM('Step 1'!D17:AA17)</f>
        <v>6424614</v>
      </c>
      <c r="E17" s="27">
        <f>SUM('Step 1'!E17:AB17)</f>
        <v>6428364</v>
      </c>
      <c r="F17" s="27">
        <f>SUM('Step 1'!F17:AC17)</f>
        <v>6432961</v>
      </c>
      <c r="G17" s="27">
        <f>SUM('Step 1'!G17:AD17)</f>
        <v>6436844</v>
      </c>
      <c r="H17" s="27">
        <f>SUM('Step 1'!H17:AE17)</f>
        <v>6441059</v>
      </c>
      <c r="I17" s="27">
        <f>SUM('Step 1'!I17:AF17)</f>
        <v>6443570</v>
      </c>
      <c r="J17" s="27">
        <f>SUM('Step 1'!J17:AG17)</f>
        <v>6445370</v>
      </c>
    </row>
    <row r="18" spans="1:10" x14ac:dyDescent="0.25">
      <c r="A18" s="29" t="s">
        <v>158</v>
      </c>
      <c r="B18" s="27">
        <f>SUM('Step 1'!B18:Y18)</f>
        <v>4386584</v>
      </c>
      <c r="C18" s="27">
        <f>SUM('Step 1'!C18:Z18)</f>
        <v>4390797</v>
      </c>
      <c r="D18" s="27">
        <f>SUM('Step 1'!D18:AA18)</f>
        <v>4393990</v>
      </c>
      <c r="E18" s="27">
        <f>SUM('Step 1'!E18:AB18)</f>
        <v>4395662</v>
      </c>
      <c r="F18" s="27">
        <f>SUM('Step 1'!F18:AC18)</f>
        <v>4397255</v>
      </c>
      <c r="G18" s="27">
        <f>SUM('Step 1'!G18:AD18)</f>
        <v>4398434</v>
      </c>
      <c r="H18" s="27">
        <f>SUM('Step 1'!H18:AE18)</f>
        <v>4400486</v>
      </c>
      <c r="I18" s="27">
        <f>SUM('Step 1'!I18:AF18)</f>
        <v>4401039</v>
      </c>
      <c r="J18" s="27">
        <f>SUM('Step 1'!J18:AG18)</f>
        <v>4401117</v>
      </c>
    </row>
    <row r="19" spans="1:10" x14ac:dyDescent="0.25">
      <c r="A19" s="29" t="s">
        <v>159</v>
      </c>
      <c r="B19" s="27">
        <f>SUM('Step 1'!B19:Y19)</f>
        <v>121322</v>
      </c>
      <c r="C19" s="27">
        <f>SUM('Step 1'!C19:Z19)</f>
        <v>121330</v>
      </c>
      <c r="D19" s="27">
        <f>SUM('Step 1'!D19:AA19)</f>
        <v>121342</v>
      </c>
      <c r="E19" s="27">
        <f>SUM('Step 1'!E19:AB19)</f>
        <v>121272</v>
      </c>
      <c r="F19" s="27">
        <f>SUM('Step 1'!F19:AC19)</f>
        <v>121173</v>
      </c>
      <c r="G19" s="27">
        <f>SUM('Step 1'!G19:AD19)</f>
        <v>121028</v>
      </c>
      <c r="H19" s="27">
        <f>SUM('Step 1'!H19:AE19)</f>
        <v>120761</v>
      </c>
      <c r="I19" s="27">
        <f>SUM('Step 1'!I19:AF19)</f>
        <v>120659</v>
      </c>
      <c r="J19" s="27">
        <f>SUM('Step 1'!J19:AG19)</f>
        <v>120642</v>
      </c>
    </row>
    <row r="20" spans="1:10" x14ac:dyDescent="0.25">
      <c r="A20" s="29" t="s">
        <v>160</v>
      </c>
      <c r="B20" s="27">
        <f>SUM('Step 1'!B20:Y20)</f>
        <v>278509</v>
      </c>
      <c r="C20" s="27">
        <f>SUM('Step 1'!C20:Z20)</f>
        <v>278449</v>
      </c>
      <c r="D20" s="27">
        <f>SUM('Step 1'!D20:AA20)</f>
        <v>278396</v>
      </c>
      <c r="E20" s="27">
        <f>SUM('Step 1'!E20:AB20)</f>
        <v>278223</v>
      </c>
      <c r="F20" s="27">
        <f>SUM('Step 1'!F20:AC20)</f>
        <v>277931</v>
      </c>
      <c r="G20" s="27">
        <f>SUM('Step 1'!G20:AD20)</f>
        <v>277462</v>
      </c>
      <c r="H20" s="27">
        <f>SUM('Step 1'!H20:AE20)</f>
        <v>277010</v>
      </c>
      <c r="I20" s="27">
        <f>SUM('Step 1'!I20:AF20)</f>
        <v>276673</v>
      </c>
      <c r="J20" s="27">
        <f>SUM('Step 1'!J20:AG20)</f>
        <v>276610</v>
      </c>
    </row>
    <row r="21" spans="1:10" x14ac:dyDescent="0.25">
      <c r="A21" s="29" t="s">
        <v>44</v>
      </c>
      <c r="B21" s="27">
        <f>SUM('Step 1'!B21:Y21)</f>
        <v>29457</v>
      </c>
      <c r="C21" s="27">
        <f>SUM('Step 1'!C21:Z21)</f>
        <v>29460</v>
      </c>
      <c r="D21" s="27">
        <f>SUM('Step 1'!D21:AA21)</f>
        <v>29471</v>
      </c>
      <c r="E21" s="27">
        <f>SUM('Step 1'!E21:AB21)</f>
        <v>29478</v>
      </c>
      <c r="F21" s="27">
        <f>SUM('Step 1'!F21:AC21)</f>
        <v>29474</v>
      </c>
      <c r="G21" s="27">
        <f>SUM('Step 1'!G21:AD21)</f>
        <v>29439</v>
      </c>
      <c r="H21" s="27">
        <f>SUM('Step 1'!H21:AE21)</f>
        <v>29341</v>
      </c>
      <c r="I21" s="27">
        <f>SUM('Step 1'!I21:AF21)</f>
        <v>29302</v>
      </c>
      <c r="J21" s="27">
        <f>SUM('Step 1'!J21:AG21)</f>
        <v>29299</v>
      </c>
    </row>
    <row r="22" spans="1:10" x14ac:dyDescent="0.25">
      <c r="A22" s="29" t="s">
        <v>50</v>
      </c>
      <c r="B22" s="27">
        <f>SUM('Step 1'!B22:Y22)</f>
        <v>418589</v>
      </c>
      <c r="C22" s="27">
        <f>SUM('Step 1'!C22:Z22)</f>
        <v>417814</v>
      </c>
      <c r="D22" s="27">
        <f>SUM('Step 1'!D22:AA22)</f>
        <v>417011</v>
      </c>
      <c r="E22" s="27">
        <f>SUM('Step 1'!E22:AB22)</f>
        <v>416344</v>
      </c>
      <c r="F22" s="27">
        <f>SUM('Step 1'!F22:AC22)</f>
        <v>415482</v>
      </c>
      <c r="G22" s="27">
        <f>SUM('Step 1'!G22:AD22)</f>
        <v>414840</v>
      </c>
      <c r="H22" s="27">
        <f>SUM('Step 1'!H22:AE22)</f>
        <v>414468</v>
      </c>
      <c r="I22" s="27">
        <f>SUM('Step 1'!I22:AF22)</f>
        <v>414075</v>
      </c>
      <c r="J22" s="27">
        <f>SUM('Step 1'!J22:AG22)</f>
        <v>413555</v>
      </c>
    </row>
    <row r="23" spans="1:10" x14ac:dyDescent="0.25">
      <c r="A23" s="29" t="s">
        <v>161</v>
      </c>
      <c r="B23" s="27">
        <f>SUM('Step 1'!B23:Y23)</f>
        <v>225750</v>
      </c>
      <c r="C23" s="27">
        <f>SUM('Step 1'!C23:Z23)</f>
        <v>226368</v>
      </c>
      <c r="D23" s="27">
        <f>SUM('Step 1'!D23:AA23)</f>
        <v>227036</v>
      </c>
      <c r="E23" s="27">
        <f>SUM('Step 1'!E23:AB23)</f>
        <v>227577</v>
      </c>
      <c r="F23" s="27">
        <f>SUM('Step 1'!F23:AC23)</f>
        <v>228091</v>
      </c>
      <c r="G23" s="27">
        <f>SUM('Step 1'!G23:AD23)</f>
        <v>228587</v>
      </c>
      <c r="H23" s="27">
        <f>SUM('Step 1'!H23:AE23)</f>
        <v>228871</v>
      </c>
      <c r="I23" s="27">
        <f>SUM('Step 1'!I23:AF23)</f>
        <v>229192</v>
      </c>
      <c r="J23" s="27">
        <f>SUM('Step 1'!J23:AG23)</f>
        <v>229710</v>
      </c>
    </row>
    <row r="24" spans="1:10" x14ac:dyDescent="0.25">
      <c r="A24" s="29" t="s">
        <v>162</v>
      </c>
      <c r="B24" s="27">
        <f>SUM('Step 1'!B24:Y24)</f>
        <v>946417</v>
      </c>
      <c r="C24" s="27">
        <f>SUM('Step 1'!C24:Z24)</f>
        <v>947472</v>
      </c>
      <c r="D24" s="27">
        <f>SUM('Step 1'!D24:AA24)</f>
        <v>948460</v>
      </c>
      <c r="E24" s="27">
        <f>SUM('Step 1'!E24:AB24)</f>
        <v>949209</v>
      </c>
      <c r="F24" s="27">
        <f>SUM('Step 1'!F24:AC24)</f>
        <v>949620</v>
      </c>
      <c r="G24" s="27">
        <f>SUM('Step 1'!G24:AD24)</f>
        <v>950262</v>
      </c>
      <c r="H24" s="27">
        <f>SUM('Step 1'!H24:AE24)</f>
        <v>950951</v>
      </c>
      <c r="I24" s="27">
        <f>SUM('Step 1'!I24:AF24)</f>
        <v>951460</v>
      </c>
      <c r="J24" s="27">
        <f>SUM('Step 1'!J24:AG24)</f>
        <v>951842</v>
      </c>
    </row>
    <row r="25" spans="1:10" x14ac:dyDescent="0.25">
      <c r="A25" s="29" t="s">
        <v>163</v>
      </c>
      <c r="B25" s="27">
        <f>SUM('Step 1'!B25:Y25)</f>
        <v>1196114</v>
      </c>
      <c r="C25" s="27">
        <f>SUM('Step 1'!C25:Z25)</f>
        <v>1197406</v>
      </c>
      <c r="D25" s="27">
        <f>SUM('Step 1'!D25:AA25)</f>
        <v>1198525</v>
      </c>
      <c r="E25" s="27">
        <f>SUM('Step 1'!E25:AB25)</f>
        <v>1199398</v>
      </c>
      <c r="F25" s="27">
        <f>SUM('Step 1'!F25:AC25)</f>
        <v>1199834</v>
      </c>
      <c r="G25" s="27">
        <f>SUM('Step 1'!G25:AD25)</f>
        <v>1200523</v>
      </c>
      <c r="H25" s="27">
        <f>SUM('Step 1'!H25:AE25)</f>
        <v>1201252</v>
      </c>
      <c r="I25" s="27">
        <f>SUM('Step 1'!I25:AF25)</f>
        <v>1201754</v>
      </c>
      <c r="J25" s="27">
        <f>SUM('Step 1'!J25:AG25)</f>
        <v>1202237</v>
      </c>
    </row>
    <row r="26" spans="1:10" x14ac:dyDescent="0.25">
      <c r="A26" s="29" t="s">
        <v>51</v>
      </c>
      <c r="B26" s="27">
        <f>SUM('Step 1'!B26:Y26)</f>
        <v>131707</v>
      </c>
      <c r="C26" s="27">
        <f>SUM('Step 1'!C26:Z26)</f>
        <v>131644</v>
      </c>
      <c r="D26" s="27">
        <f>SUM('Step 1'!D26:AA26)</f>
        <v>131541</v>
      </c>
      <c r="E26" s="27">
        <f>SUM('Step 1'!E26:AB26)</f>
        <v>131448</v>
      </c>
      <c r="F26" s="27">
        <f>SUM('Step 1'!F26:AC26)</f>
        <v>131290</v>
      </c>
      <c r="G26" s="27">
        <f>SUM('Step 1'!G26:AD26)</f>
        <v>131255</v>
      </c>
      <c r="H26" s="27">
        <f>SUM('Step 1'!H26:AE26)</f>
        <v>131022</v>
      </c>
      <c r="I26" s="27">
        <f>SUM('Step 1'!I26:AF26)</f>
        <v>130803</v>
      </c>
      <c r="J26" s="27">
        <f>SUM('Step 1'!J26:AG26)</f>
        <v>130657</v>
      </c>
    </row>
    <row r="27" spans="1:10" x14ac:dyDescent="0.25">
      <c r="A27" s="29" t="s">
        <v>52</v>
      </c>
      <c r="B27" s="27">
        <f>SUM('Step 1'!B27:Y27)</f>
        <v>178407</v>
      </c>
      <c r="C27" s="27">
        <f>SUM('Step 1'!C27:Z27)</f>
        <v>178588</v>
      </c>
      <c r="D27" s="27">
        <f>SUM('Step 1'!D27:AA27)</f>
        <v>178837</v>
      </c>
      <c r="E27" s="27">
        <f>SUM('Step 1'!E27:AB27)</f>
        <v>179022</v>
      </c>
      <c r="F27" s="27">
        <f>SUM('Step 1'!F27:AC27)</f>
        <v>179127</v>
      </c>
      <c r="G27" s="27">
        <f>SUM('Step 1'!G27:AD27)</f>
        <v>179173</v>
      </c>
      <c r="H27" s="27">
        <f>SUM('Step 1'!H27:AE27)</f>
        <v>179074</v>
      </c>
      <c r="I27" s="27">
        <f>SUM('Step 1'!I27:AF27)</f>
        <v>179100</v>
      </c>
      <c r="J27" s="27">
        <f>SUM('Step 1'!J27:AG27)</f>
        <v>179253</v>
      </c>
    </row>
    <row r="28" spans="1:10" x14ac:dyDescent="0.25">
      <c r="A28" s="29" t="s">
        <v>53</v>
      </c>
      <c r="B28" s="27">
        <f>SUM('Step 1'!B28:Y28)</f>
        <v>1665180</v>
      </c>
      <c r="C28" s="27">
        <f>SUM('Step 1'!C28:Z28)</f>
        <v>1664994</v>
      </c>
      <c r="D28" s="27">
        <f>SUM('Step 1'!D28:AA28)</f>
        <v>1664347</v>
      </c>
      <c r="E28" s="27">
        <f>SUM('Step 1'!E28:AB28)</f>
        <v>1663339</v>
      </c>
      <c r="F28" s="27">
        <f>SUM('Step 1'!F28:AC28)</f>
        <v>1662025</v>
      </c>
      <c r="G28" s="27">
        <f>SUM('Step 1'!G28:AD28)</f>
        <v>1661262</v>
      </c>
      <c r="H28" s="27">
        <f>SUM('Step 1'!H28:AE28)</f>
        <v>1660559</v>
      </c>
      <c r="I28" s="27">
        <f>SUM('Step 1'!I28:AF28)</f>
        <v>1659634</v>
      </c>
      <c r="J28" s="27">
        <f>SUM('Step 1'!J28:AG28)</f>
        <v>1658545</v>
      </c>
    </row>
    <row r="29" spans="1:10" x14ac:dyDescent="0.25">
      <c r="A29" s="29" t="s">
        <v>54</v>
      </c>
      <c r="B29" s="27">
        <f>SUM('Step 1'!B29:Y29)</f>
        <v>110899</v>
      </c>
      <c r="C29" s="27">
        <f>SUM('Step 1'!C29:Z29)</f>
        <v>111130</v>
      </c>
      <c r="D29" s="27">
        <f>SUM('Step 1'!D29:AA29)</f>
        <v>111300</v>
      </c>
      <c r="E29" s="27">
        <f>SUM('Step 1'!E29:AB29)</f>
        <v>111291</v>
      </c>
      <c r="F29" s="27">
        <f>SUM('Step 1'!F29:AC29)</f>
        <v>111237</v>
      </c>
      <c r="G29" s="27">
        <f>SUM('Step 1'!G29:AD29)</f>
        <v>111222</v>
      </c>
      <c r="H29" s="27">
        <f>SUM('Step 1'!H29:AE29)</f>
        <v>111232</v>
      </c>
      <c r="I29" s="27">
        <f>SUM('Step 1'!I29:AF29)</f>
        <v>111208</v>
      </c>
      <c r="J29" s="27">
        <f>SUM('Step 1'!J29:AG29)</f>
        <v>111229</v>
      </c>
    </row>
    <row r="30" spans="1:10" x14ac:dyDescent="0.25">
      <c r="A30" s="29" t="s">
        <v>55</v>
      </c>
      <c r="B30" s="27">
        <f>SUM('Step 1'!B30:Y30)</f>
        <v>175855</v>
      </c>
      <c r="C30" s="27">
        <f>SUM('Step 1'!C30:Z30)</f>
        <v>175994</v>
      </c>
      <c r="D30" s="27">
        <f>SUM('Step 1'!D30:AA30)</f>
        <v>176064</v>
      </c>
      <c r="E30" s="27">
        <f>SUM('Step 1'!E30:AB30)</f>
        <v>176120</v>
      </c>
      <c r="F30" s="27">
        <f>SUM('Step 1'!F30:AC30)</f>
        <v>176140</v>
      </c>
      <c r="G30" s="27">
        <f>SUM('Step 1'!G30:AD30)</f>
        <v>176167</v>
      </c>
      <c r="H30" s="27">
        <f>SUM('Step 1'!H30:AE30)</f>
        <v>176057</v>
      </c>
      <c r="I30" s="27">
        <f>SUM('Step 1'!I30:AF30)</f>
        <v>176030</v>
      </c>
      <c r="J30" s="27">
        <f>SUM('Step 1'!J30:AG30)</f>
        <v>176206</v>
      </c>
    </row>
    <row r="31" spans="1:10" x14ac:dyDescent="0.25">
      <c r="A31" s="29" t="s">
        <v>164</v>
      </c>
      <c r="B31" s="27">
        <f>SUM('Step 1'!B31:Y31)</f>
        <v>811905</v>
      </c>
      <c r="C31" s="27">
        <f>SUM('Step 1'!C31:Z31)</f>
        <v>813078</v>
      </c>
      <c r="D31" s="27">
        <f>SUM('Step 1'!D31:AA31)</f>
        <v>813958</v>
      </c>
      <c r="E31" s="27">
        <f>SUM('Step 1'!E31:AB31)</f>
        <v>814623</v>
      </c>
      <c r="F31" s="27">
        <f>SUM('Step 1'!F31:AC31)</f>
        <v>815008</v>
      </c>
      <c r="G31" s="27">
        <f>SUM('Step 1'!G31:AD31)</f>
        <v>815621</v>
      </c>
      <c r="H31" s="27">
        <f>SUM('Step 1'!H31:AE31)</f>
        <v>816376</v>
      </c>
      <c r="I31" s="27">
        <f>SUM('Step 1'!I31:AF31)</f>
        <v>816896</v>
      </c>
      <c r="J31" s="27">
        <f>SUM('Step 1'!J31:AG31)</f>
        <v>817284</v>
      </c>
    </row>
    <row r="32" spans="1:10" x14ac:dyDescent="0.25">
      <c r="A32" s="29" t="s">
        <v>165</v>
      </c>
      <c r="B32" s="27">
        <f>SUM('Step 1'!B32:Y32)</f>
        <v>169054</v>
      </c>
      <c r="C32" s="27">
        <f>SUM('Step 1'!C32:Z32)</f>
        <v>169078</v>
      </c>
      <c r="D32" s="27">
        <f>SUM('Step 1'!D32:AA32)</f>
        <v>169183</v>
      </c>
      <c r="E32" s="27">
        <f>SUM('Step 1'!E32:AB32)</f>
        <v>169265</v>
      </c>
      <c r="F32" s="27">
        <f>SUM('Step 1'!F32:AC32)</f>
        <v>169283</v>
      </c>
      <c r="G32" s="27">
        <f>SUM('Step 1'!G32:AD32)</f>
        <v>169234</v>
      </c>
      <c r="H32" s="27">
        <f>SUM('Step 1'!H32:AE32)</f>
        <v>168988</v>
      </c>
      <c r="I32" s="27">
        <f>SUM('Step 1'!I32:AF32)</f>
        <v>168933</v>
      </c>
      <c r="J32" s="27">
        <f>SUM('Step 1'!J32:AG32)</f>
        <v>169068</v>
      </c>
    </row>
    <row r="33" spans="1:10" x14ac:dyDescent="0.25">
      <c r="A33" s="29" t="s">
        <v>166</v>
      </c>
      <c r="B33" s="27">
        <f>SUM('Step 1'!B33:Y33)</f>
        <v>1284243</v>
      </c>
      <c r="C33" s="27">
        <f>SUM('Step 1'!C33:Z33)</f>
        <v>1285435</v>
      </c>
      <c r="D33" s="27">
        <f>SUM('Step 1'!D33:AA33)</f>
        <v>1286056</v>
      </c>
      <c r="E33" s="27">
        <f>SUM('Step 1'!E33:AB33)</f>
        <v>1286486</v>
      </c>
      <c r="F33" s="27">
        <f>SUM('Step 1'!F33:AC33)</f>
        <v>1286745</v>
      </c>
      <c r="G33" s="27">
        <f>SUM('Step 1'!G33:AD33)</f>
        <v>1287417</v>
      </c>
      <c r="H33" s="27">
        <f>SUM('Step 1'!H33:AE33)</f>
        <v>1287750</v>
      </c>
      <c r="I33" s="27">
        <f>SUM('Step 1'!I33:AF33)</f>
        <v>1287956</v>
      </c>
      <c r="J33" s="27">
        <f>SUM('Step 1'!J33:AG33)</f>
        <v>1288986</v>
      </c>
    </row>
    <row r="34" spans="1:10" x14ac:dyDescent="0.25">
      <c r="A34" s="29" t="s">
        <v>167</v>
      </c>
      <c r="B34" s="27">
        <f>SUM('Step 1'!B34:Y34)</f>
        <v>425723</v>
      </c>
      <c r="C34" s="27">
        <f>SUM('Step 1'!C34:Z34)</f>
        <v>426313</v>
      </c>
      <c r="D34" s="27">
        <f>SUM('Step 1'!D34:AA34)</f>
        <v>426793</v>
      </c>
      <c r="E34" s="27">
        <f>SUM('Step 1'!E34:AB34)</f>
        <v>427074</v>
      </c>
      <c r="F34" s="27">
        <f>SUM('Step 1'!F34:AC34)</f>
        <v>427119</v>
      </c>
      <c r="G34" s="27">
        <f>SUM('Step 1'!G34:AD34)</f>
        <v>427235</v>
      </c>
      <c r="H34" s="27">
        <f>SUM('Step 1'!H34:AE34)</f>
        <v>427509</v>
      </c>
      <c r="I34" s="27">
        <f>SUM('Step 1'!I34:AF34)</f>
        <v>427684</v>
      </c>
      <c r="J34" s="27">
        <f>SUM('Step 1'!J34:AG34)</f>
        <v>427891</v>
      </c>
    </row>
    <row r="35" spans="1:10" x14ac:dyDescent="0.25">
      <c r="A35" s="29" t="s">
        <v>118</v>
      </c>
      <c r="B35" s="27">
        <f>SUM('Step 1'!B35:Y35)</f>
        <v>890068</v>
      </c>
      <c r="C35" s="27">
        <f>SUM('Step 1'!C35:Z35)</f>
        <v>891863</v>
      </c>
      <c r="D35" s="27">
        <f>SUM('Step 1'!D35:AA35)</f>
        <v>893371</v>
      </c>
      <c r="E35" s="27">
        <f>SUM('Step 1'!E35:AB35)</f>
        <v>893767</v>
      </c>
      <c r="F35" s="27">
        <f>SUM('Step 1'!F35:AC35)</f>
        <v>894031</v>
      </c>
      <c r="G35" s="27">
        <f>SUM('Step 1'!G35:AD35)</f>
        <v>894651</v>
      </c>
      <c r="H35" s="27">
        <f>SUM('Step 1'!H35:AE35)</f>
        <v>895176</v>
      </c>
      <c r="I35" s="27">
        <f>SUM('Step 1'!I35:AF35)</f>
        <v>895385</v>
      </c>
      <c r="J35" s="27">
        <f>SUM('Step 1'!J35:AG35)</f>
        <v>895936</v>
      </c>
    </row>
    <row r="36" spans="1:10" x14ac:dyDescent="0.25">
      <c r="A36" s="29" t="s">
        <v>56</v>
      </c>
      <c r="B36" s="27">
        <f>SUM('Step 1'!B36:Y36)</f>
        <v>224415</v>
      </c>
      <c r="C36" s="27">
        <f>SUM('Step 1'!C36:Z36)</f>
        <v>224604</v>
      </c>
      <c r="D36" s="27">
        <f>SUM('Step 1'!D36:AA36)</f>
        <v>224656</v>
      </c>
      <c r="E36" s="27">
        <f>SUM('Step 1'!E36:AB36)</f>
        <v>224682</v>
      </c>
      <c r="F36" s="27">
        <f>SUM('Step 1'!F36:AC36)</f>
        <v>224722</v>
      </c>
      <c r="G36" s="27">
        <f>SUM('Step 1'!G36:AD36)</f>
        <v>224701</v>
      </c>
      <c r="H36" s="27">
        <f>SUM('Step 1'!H36:AE36)</f>
        <v>224664</v>
      </c>
      <c r="I36" s="27">
        <f>SUM('Step 1'!I36:AF36)</f>
        <v>224580</v>
      </c>
      <c r="J36" s="27">
        <f>SUM('Step 1'!J36:AG36)</f>
        <v>224543</v>
      </c>
    </row>
    <row r="37" spans="1:10" x14ac:dyDescent="0.25">
      <c r="A37" s="29" t="s">
        <v>168</v>
      </c>
      <c r="B37" s="27">
        <f>SUM('Step 1'!B37:Y37)</f>
        <v>256351</v>
      </c>
      <c r="C37" s="27">
        <f>SUM('Step 1'!C37:Z37)</f>
        <v>256646</v>
      </c>
      <c r="D37" s="27">
        <f>SUM('Step 1'!D37:AA37)</f>
        <v>256908</v>
      </c>
      <c r="E37" s="27">
        <f>SUM('Step 1'!E37:AB37)</f>
        <v>257082</v>
      </c>
      <c r="F37" s="27">
        <f>SUM('Step 1'!F37:AC37)</f>
        <v>257181</v>
      </c>
      <c r="G37" s="27">
        <f>SUM('Step 1'!G37:AD37)</f>
        <v>257345</v>
      </c>
      <c r="H37" s="27">
        <f>SUM('Step 1'!H37:AE37)</f>
        <v>257524</v>
      </c>
      <c r="I37" s="27">
        <f>SUM('Step 1'!I37:AF37)</f>
        <v>257631</v>
      </c>
      <c r="J37" s="27">
        <f>SUM('Step 1'!J37:AG37)</f>
        <v>257716</v>
      </c>
    </row>
    <row r="38" spans="1:10" x14ac:dyDescent="0.25">
      <c r="A38" s="29" t="s">
        <v>169</v>
      </c>
      <c r="B38" s="27">
        <f>SUM('Step 1'!B38:Y38)</f>
        <v>54051</v>
      </c>
      <c r="C38" s="27">
        <f>SUM('Step 1'!C38:Z38)</f>
        <v>54098</v>
      </c>
      <c r="D38" s="27">
        <f>SUM('Step 1'!D38:AA38)</f>
        <v>54158</v>
      </c>
      <c r="E38" s="27">
        <f>SUM('Step 1'!E38:AB38)</f>
        <v>54258</v>
      </c>
      <c r="F38" s="27">
        <f>SUM('Step 1'!F38:AC38)</f>
        <v>54335</v>
      </c>
      <c r="G38" s="27">
        <f>SUM('Step 1'!G38:AD38)</f>
        <v>54339</v>
      </c>
      <c r="H38" s="27">
        <f>SUM('Step 1'!H38:AE38)</f>
        <v>54144</v>
      </c>
      <c r="I38" s="27">
        <f>SUM('Step 1'!I38:AF38)</f>
        <v>54073</v>
      </c>
      <c r="J38" s="27">
        <f>SUM('Step 1'!J38:AG38)</f>
        <v>54089</v>
      </c>
    </row>
    <row r="39" spans="1:10" x14ac:dyDescent="0.25">
      <c r="A39" s="29" t="s">
        <v>170</v>
      </c>
      <c r="B39" s="27">
        <f>SUM('Step 1'!B39:Y39)</f>
        <v>655970</v>
      </c>
      <c r="C39" s="27">
        <f>SUM('Step 1'!C39:Z39)</f>
        <v>657598</v>
      </c>
      <c r="D39" s="27">
        <f>SUM('Step 1'!D39:AA39)</f>
        <v>659296</v>
      </c>
      <c r="E39" s="27">
        <f>SUM('Step 1'!E39:AB39)</f>
        <v>660173</v>
      </c>
      <c r="F39" s="27">
        <f>SUM('Step 1'!F39:AC39)</f>
        <v>660947</v>
      </c>
      <c r="G39" s="27">
        <f>SUM('Step 1'!G39:AD39)</f>
        <v>661610</v>
      </c>
      <c r="H39" s="27">
        <f>SUM('Step 1'!H39:AE39)</f>
        <v>662673</v>
      </c>
      <c r="I39" s="27">
        <f>SUM('Step 1'!I39:AF39)</f>
        <v>663804</v>
      </c>
      <c r="J39" s="27">
        <f>SUM('Step 1'!J39:AG39)</f>
        <v>664797</v>
      </c>
    </row>
    <row r="40" spans="1:10" x14ac:dyDescent="0.25">
      <c r="A40" s="29" t="s">
        <v>171</v>
      </c>
      <c r="B40" s="27">
        <f>SUM('Step 1'!B40:Y40)</f>
        <v>502005</v>
      </c>
      <c r="C40" s="27">
        <f>SUM('Step 1'!C40:Z40)</f>
        <v>502523</v>
      </c>
      <c r="D40" s="27">
        <f>SUM('Step 1'!D40:AA40)</f>
        <v>502900</v>
      </c>
      <c r="E40" s="27">
        <f>SUM('Step 1'!E40:AB40)</f>
        <v>502848</v>
      </c>
      <c r="F40" s="27">
        <f>SUM('Step 1'!F40:AC40)</f>
        <v>502644</v>
      </c>
      <c r="G40" s="27">
        <f>SUM('Step 1'!G40:AD40)</f>
        <v>502699</v>
      </c>
      <c r="H40" s="27">
        <f>SUM('Step 1'!H40:AE40)</f>
        <v>502941</v>
      </c>
      <c r="I40" s="27">
        <f>SUM('Step 1'!I40:AF40)</f>
        <v>502900</v>
      </c>
      <c r="J40" s="27">
        <f>SUM('Step 1'!J40:AG40)</f>
        <v>502823</v>
      </c>
    </row>
    <row r="41" spans="1:10" x14ac:dyDescent="0.25">
      <c r="A41" s="29" t="s">
        <v>172</v>
      </c>
      <c r="B41" s="27">
        <f>SUM('Step 1'!B41:Y41)</f>
        <v>127035</v>
      </c>
      <c r="C41" s="27">
        <f>SUM('Step 1'!C41:Z41)</f>
        <v>127345</v>
      </c>
      <c r="D41" s="27">
        <f>SUM('Step 1'!D41:AA41)</f>
        <v>127624</v>
      </c>
      <c r="E41" s="27">
        <f>SUM('Step 1'!E41:AB41)</f>
        <v>127870</v>
      </c>
      <c r="F41" s="27">
        <f>SUM('Step 1'!F41:AC41)</f>
        <v>128238</v>
      </c>
      <c r="G41" s="27">
        <f>SUM('Step 1'!G41:AD41)</f>
        <v>128569</v>
      </c>
      <c r="H41" s="27">
        <f>SUM('Step 1'!H41:AE41)</f>
        <v>128772</v>
      </c>
      <c r="I41" s="27">
        <f>SUM('Step 1'!I41:AF41)</f>
        <v>129091</v>
      </c>
      <c r="J41" s="27">
        <f>SUM('Step 1'!J41:AG41)</f>
        <v>129469</v>
      </c>
    </row>
    <row r="42" spans="1:10" x14ac:dyDescent="0.25">
      <c r="A42" s="29" t="s">
        <v>173</v>
      </c>
      <c r="B42" s="27">
        <f>SUM('Step 1'!B42:Y42)</f>
        <v>353270</v>
      </c>
      <c r="C42" s="27">
        <f>SUM('Step 1'!C42:Z42)</f>
        <v>353684</v>
      </c>
      <c r="D42" s="27">
        <f>SUM('Step 1'!D42:AA42)</f>
        <v>354095</v>
      </c>
      <c r="E42" s="27">
        <f>SUM('Step 1'!E42:AB42)</f>
        <v>354361</v>
      </c>
      <c r="F42" s="27">
        <f>SUM('Step 1'!F42:AC42)</f>
        <v>354525</v>
      </c>
      <c r="G42" s="27">
        <f>SUM('Step 1'!G42:AD42)</f>
        <v>354772</v>
      </c>
      <c r="H42" s="27">
        <f>SUM('Step 1'!H42:AE42)</f>
        <v>355084</v>
      </c>
      <c r="I42" s="27">
        <f>SUM('Step 1'!I42:AF42)</f>
        <v>355323</v>
      </c>
      <c r="J42" s="27">
        <f>SUM('Step 1'!J42:AG42)</f>
        <v>355512</v>
      </c>
    </row>
    <row r="43" spans="1:10" x14ac:dyDescent="0.25">
      <c r="A43" s="29" t="s">
        <v>58</v>
      </c>
      <c r="B43" s="27">
        <f>SUM('Step 1'!B43:Y43)</f>
        <v>1323314</v>
      </c>
      <c r="C43" s="27">
        <f>SUM('Step 1'!C43:Z43)</f>
        <v>1324541</v>
      </c>
      <c r="D43" s="27">
        <f>SUM('Step 1'!D43:AA43)</f>
        <v>1325542</v>
      </c>
      <c r="E43" s="27">
        <f>SUM('Step 1'!E43:AB43)</f>
        <v>1326296</v>
      </c>
      <c r="F43" s="27">
        <f>SUM('Step 1'!F43:AC43)</f>
        <v>1326559</v>
      </c>
      <c r="G43" s="27">
        <f>SUM('Step 1'!G43:AD43)</f>
        <v>1327185</v>
      </c>
      <c r="H43" s="27">
        <f>SUM('Step 1'!H43:AE43)</f>
        <v>1327840</v>
      </c>
      <c r="I43" s="27">
        <f>SUM('Step 1'!I43:AF43)</f>
        <v>1328267</v>
      </c>
      <c r="J43" s="27">
        <f>SUM('Step 1'!J43:AG43)</f>
        <v>1328721</v>
      </c>
    </row>
    <row r="44" spans="1:10" x14ac:dyDescent="0.25">
      <c r="A44" s="29" t="s">
        <v>57</v>
      </c>
      <c r="B44" s="27">
        <f>SUM('Step 1'!B44:Y44)</f>
        <v>278883</v>
      </c>
      <c r="C44" s="27">
        <f>SUM('Step 1'!C44:Z44)</f>
        <v>279030</v>
      </c>
      <c r="D44" s="27">
        <f>SUM('Step 1'!D44:AA44)</f>
        <v>279185</v>
      </c>
      <c r="E44" s="27">
        <f>SUM('Step 1'!E44:AB44)</f>
        <v>279305</v>
      </c>
      <c r="F44" s="27">
        <f>SUM('Step 1'!F44:AC44)</f>
        <v>279297</v>
      </c>
      <c r="G44" s="27">
        <f>SUM('Step 1'!G44:AD44)</f>
        <v>279387</v>
      </c>
      <c r="H44" s="27">
        <f>SUM('Step 1'!H44:AE44)</f>
        <v>279478</v>
      </c>
      <c r="I44" s="27">
        <f>SUM('Step 1'!I44:AF44)</f>
        <v>279513</v>
      </c>
      <c r="J44" s="27">
        <f>SUM('Step 1'!J44:AG44)</f>
        <v>279553</v>
      </c>
    </row>
    <row r="45" spans="1:10" x14ac:dyDescent="0.25">
      <c r="A45" s="29" t="s">
        <v>174</v>
      </c>
      <c r="B45" s="27">
        <f>SUM('Step 1'!B45:Y45)</f>
        <v>792139</v>
      </c>
      <c r="C45" s="27">
        <f>SUM('Step 1'!C45:Z45)</f>
        <v>793025</v>
      </c>
      <c r="D45" s="27">
        <f>SUM('Step 1'!D45:AA45)</f>
        <v>793471</v>
      </c>
      <c r="E45" s="27">
        <f>SUM('Step 1'!E45:AB45)</f>
        <v>793770</v>
      </c>
      <c r="F45" s="27">
        <f>SUM('Step 1'!F45:AC45)</f>
        <v>793966</v>
      </c>
      <c r="G45" s="27">
        <f>SUM('Step 1'!G45:AD45)</f>
        <v>794313</v>
      </c>
      <c r="H45" s="27">
        <f>SUM('Step 1'!H45:AE45)</f>
        <v>794508</v>
      </c>
      <c r="I45" s="27">
        <f>SUM('Step 1'!I45:AF45)</f>
        <v>794809</v>
      </c>
      <c r="J45" s="27">
        <f>SUM('Step 1'!J45:AG45)</f>
        <v>794980</v>
      </c>
    </row>
    <row r="46" spans="1:10" x14ac:dyDescent="0.25">
      <c r="A46" s="29" t="s">
        <v>175</v>
      </c>
      <c r="B46" s="27">
        <f>SUM('Step 1'!B46:Y46)</f>
        <v>444056</v>
      </c>
      <c r="C46" s="27">
        <f>SUM('Step 1'!C46:Z46)</f>
        <v>444178</v>
      </c>
      <c r="D46" s="27">
        <f>SUM('Step 1'!D46:AA46)</f>
        <v>444298</v>
      </c>
      <c r="E46" s="27">
        <f>SUM('Step 1'!E46:AB46)</f>
        <v>444321</v>
      </c>
      <c r="F46" s="27">
        <f>SUM('Step 1'!F46:AC46)</f>
        <v>444078</v>
      </c>
      <c r="G46" s="27">
        <f>SUM('Step 1'!G46:AD46)</f>
        <v>443990</v>
      </c>
      <c r="H46" s="27">
        <f>SUM('Step 1'!H46:AE46)</f>
        <v>443895</v>
      </c>
      <c r="I46" s="27">
        <f>SUM('Step 1'!I46:AF46)</f>
        <v>443611</v>
      </c>
      <c r="J46" s="27">
        <f>SUM('Step 1'!J46:AG46)</f>
        <v>443528</v>
      </c>
    </row>
    <row r="47" spans="1:10" x14ac:dyDescent="0.25">
      <c r="A47" s="29" t="s">
        <v>176</v>
      </c>
      <c r="B47" s="27">
        <f>SUM('Step 1'!B47:Y47)</f>
        <v>483563</v>
      </c>
      <c r="C47" s="27">
        <f>SUM('Step 1'!C47:Z47)</f>
        <v>484263</v>
      </c>
      <c r="D47" s="27">
        <f>SUM('Step 1'!D47:AA47)</f>
        <v>484850</v>
      </c>
      <c r="E47" s="27">
        <f>SUM('Step 1'!E47:AB47)</f>
        <v>485281</v>
      </c>
      <c r="F47" s="27">
        <f>SUM('Step 1'!F47:AC47)</f>
        <v>485573</v>
      </c>
      <c r="G47" s="27">
        <f>SUM('Step 1'!G47:AD47)</f>
        <v>485975</v>
      </c>
      <c r="H47" s="27">
        <f>SUM('Step 1'!H47:AE47)</f>
        <v>486425</v>
      </c>
      <c r="I47" s="27">
        <f>SUM('Step 1'!I47:AF47)</f>
        <v>486744</v>
      </c>
      <c r="J47" s="27">
        <f>SUM('Step 1'!J47:AG47)</f>
        <v>487003</v>
      </c>
    </row>
    <row r="48" spans="1:10" x14ac:dyDescent="0.25">
      <c r="A48" s="29" t="s">
        <v>177</v>
      </c>
      <c r="B48" s="27">
        <f>SUM('Step 1'!B48:Y48)</f>
        <v>115976</v>
      </c>
      <c r="C48" s="27">
        <f>SUM('Step 1'!C48:Z48)</f>
        <v>115975</v>
      </c>
      <c r="D48" s="27">
        <f>SUM('Step 1'!D48:AA48)</f>
        <v>115957</v>
      </c>
      <c r="E48" s="27">
        <f>SUM('Step 1'!E48:AB48)</f>
        <v>115885</v>
      </c>
      <c r="F48" s="27">
        <f>SUM('Step 1'!F48:AC48)</f>
        <v>115795</v>
      </c>
      <c r="G48" s="27">
        <f>SUM('Step 1'!G48:AD48)</f>
        <v>115746</v>
      </c>
      <c r="H48" s="27">
        <f>SUM('Step 1'!H48:AE48)</f>
        <v>115660</v>
      </c>
      <c r="I48" s="27">
        <f>SUM('Step 1'!I48:AF48)</f>
        <v>115516</v>
      </c>
      <c r="J48" s="27">
        <f>SUM('Step 1'!J48:AG48)</f>
        <v>115440</v>
      </c>
    </row>
    <row r="49" spans="1:10" x14ac:dyDescent="0.25">
      <c r="A49" s="29" t="s">
        <v>112</v>
      </c>
      <c r="B49" s="27">
        <f>SUM('Step 1'!B49:Y49)</f>
        <v>3357822</v>
      </c>
      <c r="C49" s="27">
        <f>SUM('Step 1'!C49:Z49)</f>
        <v>3362549</v>
      </c>
      <c r="D49" s="27">
        <f>SUM('Step 1'!D49:AA49)</f>
        <v>3366304</v>
      </c>
      <c r="E49" s="27">
        <f>SUM('Step 1'!E49:AB49)</f>
        <v>3368376</v>
      </c>
      <c r="F49" s="27">
        <f>SUM('Step 1'!F49:AC49)</f>
        <v>3368708</v>
      </c>
      <c r="G49" s="27">
        <f>SUM('Step 1'!G49:AD49)</f>
        <v>3369843</v>
      </c>
      <c r="H49" s="27">
        <f>SUM('Step 1'!H49:AE49)</f>
        <v>3372439</v>
      </c>
      <c r="I49" s="27">
        <f>SUM('Step 1'!I49:AF49)</f>
        <v>3373758</v>
      </c>
      <c r="J49" s="27">
        <f>SUM('Step 1'!J49:AG49)</f>
        <v>3375366</v>
      </c>
    </row>
    <row r="50" spans="1:10" x14ac:dyDescent="0.25">
      <c r="A50" s="29" t="s">
        <v>59</v>
      </c>
      <c r="B50" s="27">
        <f>SUM('Step 1'!B50:Y50)</f>
        <v>47701</v>
      </c>
      <c r="C50" s="27">
        <f>SUM('Step 1'!C50:Z50)</f>
        <v>47719</v>
      </c>
      <c r="D50" s="27">
        <f>SUM('Step 1'!D50:AA50)</f>
        <v>47707</v>
      </c>
      <c r="E50" s="27">
        <f>SUM('Step 1'!E50:AB50)</f>
        <v>47696</v>
      </c>
      <c r="F50" s="27">
        <f>SUM('Step 1'!F50:AC50)</f>
        <v>47658</v>
      </c>
      <c r="G50" s="27">
        <f>SUM('Step 1'!G50:AD50)</f>
        <v>47620</v>
      </c>
      <c r="H50" s="27">
        <f>SUM('Step 1'!H50:AE50)</f>
        <v>47581</v>
      </c>
      <c r="I50" s="27">
        <f>SUM('Step 1'!I50:AF50)</f>
        <v>47536</v>
      </c>
      <c r="J50" s="27">
        <f>SUM('Step 1'!J50:AG50)</f>
        <v>47495</v>
      </c>
    </row>
    <row r="51" spans="1:10" x14ac:dyDescent="0.25">
      <c r="A51" s="29" t="s">
        <v>178</v>
      </c>
      <c r="B51" s="27">
        <f>SUM('Step 1'!B51:Y51)</f>
        <v>1734361</v>
      </c>
      <c r="C51" s="27">
        <f>SUM('Step 1'!C51:Z51)</f>
        <v>1736339</v>
      </c>
      <c r="D51" s="27">
        <f>SUM('Step 1'!D51:AA51)</f>
        <v>1737799</v>
      </c>
      <c r="E51" s="27">
        <f>SUM('Step 1'!E51:AB51)</f>
        <v>1738499</v>
      </c>
      <c r="F51" s="27">
        <f>SUM('Step 1'!F51:AC51)</f>
        <v>1738919</v>
      </c>
      <c r="G51" s="27">
        <f>SUM('Step 1'!G51:AD51)</f>
        <v>1739602</v>
      </c>
      <c r="H51" s="27">
        <f>SUM('Step 1'!H51:AE51)</f>
        <v>1739858</v>
      </c>
      <c r="I51" s="27">
        <f>SUM('Step 1'!I51:AF51)</f>
        <v>1740458</v>
      </c>
      <c r="J51" s="27">
        <f>SUM('Step 1'!J51:AG51)</f>
        <v>1740885</v>
      </c>
    </row>
    <row r="52" spans="1:10" x14ac:dyDescent="0.25">
      <c r="A52" s="29" t="s">
        <v>60</v>
      </c>
      <c r="B52" s="27">
        <f>SUM('Step 1'!B52:Y52)</f>
        <v>252521</v>
      </c>
      <c r="C52" s="27">
        <f>SUM('Step 1'!C52:Z52)</f>
        <v>252493</v>
      </c>
      <c r="D52" s="27">
        <f>SUM('Step 1'!D52:AA52)</f>
        <v>252867</v>
      </c>
      <c r="E52" s="27">
        <f>SUM('Step 1'!E52:AB52)</f>
        <v>252716</v>
      </c>
      <c r="F52" s="27">
        <f>SUM('Step 1'!F52:AC52)</f>
        <v>252530</v>
      </c>
      <c r="G52" s="27">
        <f>SUM('Step 1'!G52:AD52)</f>
        <v>252355</v>
      </c>
      <c r="H52" s="27">
        <f>SUM('Step 1'!H52:AE52)</f>
        <v>251933</v>
      </c>
      <c r="I52" s="27">
        <f>SUM('Step 1'!I52:AF52)</f>
        <v>251572</v>
      </c>
      <c r="J52" s="27">
        <f>SUM('Step 1'!J52:AG52)</f>
        <v>251216</v>
      </c>
    </row>
    <row r="53" spans="1:10" x14ac:dyDescent="0.25">
      <c r="A53" s="29" t="s">
        <v>179</v>
      </c>
      <c r="B53" s="27">
        <f>SUM('Step 1'!B53:Y53)</f>
        <v>3166395</v>
      </c>
      <c r="C53" s="27">
        <f>SUM('Step 1'!C53:Z53)</f>
        <v>3170420</v>
      </c>
      <c r="D53" s="27">
        <f>SUM('Step 1'!D53:AA53)</f>
        <v>3173785</v>
      </c>
      <c r="E53" s="27">
        <f>SUM('Step 1'!E53:AB53)</f>
        <v>3176374</v>
      </c>
      <c r="F53" s="27">
        <f>SUM('Step 1'!F53:AC53)</f>
        <v>3177866</v>
      </c>
      <c r="G53" s="27">
        <f>SUM('Step 1'!G53:AD53)</f>
        <v>3180171</v>
      </c>
      <c r="H53" s="27">
        <f>SUM('Step 1'!H53:AE53)</f>
        <v>3182746</v>
      </c>
      <c r="I53" s="27">
        <f>SUM('Step 1'!I53:AF53)</f>
        <v>3184665</v>
      </c>
      <c r="J53" s="27">
        <f>SUM('Step 1'!J53:AG53)</f>
        <v>3186383</v>
      </c>
    </row>
    <row r="54" spans="1:10" x14ac:dyDescent="0.25">
      <c r="A54" s="29" t="s">
        <v>180</v>
      </c>
      <c r="B54" s="27">
        <f>SUM('Step 1'!B54:Y54)</f>
        <v>1468708</v>
      </c>
      <c r="C54" s="27">
        <f>SUM('Step 1'!C54:Z54)</f>
        <v>1470325</v>
      </c>
      <c r="D54" s="27">
        <f>SUM('Step 1'!D54:AA54)</f>
        <v>1471520</v>
      </c>
      <c r="E54" s="27">
        <f>SUM('Step 1'!E54:AB54)</f>
        <v>1472240</v>
      </c>
      <c r="F54" s="27">
        <f>SUM('Step 1'!F54:AC54)</f>
        <v>1471749</v>
      </c>
      <c r="G54" s="27">
        <f>SUM('Step 1'!G54:AD54)</f>
        <v>1471566</v>
      </c>
      <c r="H54" s="27">
        <f>SUM('Step 1'!H54:AE54)</f>
        <v>1470890</v>
      </c>
      <c r="I54" s="27">
        <f>SUM('Step 1'!I54:AF54)</f>
        <v>1470749</v>
      </c>
      <c r="J54" s="27">
        <f>SUM('Step 1'!J54:AG54)</f>
        <v>1470910</v>
      </c>
    </row>
    <row r="55" spans="1:10" x14ac:dyDescent="0.25">
      <c r="A55" s="29" t="s">
        <v>61</v>
      </c>
      <c r="B55" s="27">
        <f>SUM('Step 1'!B55:Y55)</f>
        <v>20689</v>
      </c>
      <c r="C55" s="27">
        <f>SUM('Step 1'!C55:Z55)</f>
        <v>20693</v>
      </c>
      <c r="D55" s="27">
        <f>SUM('Step 1'!D55:AA55)</f>
        <v>20682</v>
      </c>
      <c r="E55" s="27">
        <f>SUM('Step 1'!E55:AB55)</f>
        <v>20663</v>
      </c>
      <c r="F55" s="27">
        <f>SUM('Step 1'!F55:AC55)</f>
        <v>20639</v>
      </c>
      <c r="G55" s="27">
        <f>SUM('Step 1'!G55:AD55)</f>
        <v>20588</v>
      </c>
      <c r="H55" s="27">
        <f>SUM('Step 1'!H55:AE55)</f>
        <v>20546</v>
      </c>
      <c r="I55" s="27">
        <f>SUM('Step 1'!I55:AF55)</f>
        <v>20543</v>
      </c>
      <c r="J55" s="27">
        <f>SUM('Step 1'!J55:AG55)</f>
        <v>20571</v>
      </c>
    </row>
    <row r="56" spans="1:10" x14ac:dyDescent="0.25">
      <c r="A56" s="29" t="s">
        <v>62</v>
      </c>
      <c r="B56" s="27">
        <f>SUM('Step 1'!B56:Y56)</f>
        <v>3259662</v>
      </c>
      <c r="C56" s="27">
        <f>SUM('Step 1'!C56:Z56)</f>
        <v>3263144</v>
      </c>
      <c r="D56" s="27">
        <f>SUM('Step 1'!D56:AA56)</f>
        <v>3265835</v>
      </c>
      <c r="E56" s="27">
        <f>SUM('Step 1'!E56:AB56)</f>
        <v>3267788</v>
      </c>
      <c r="F56" s="27">
        <f>SUM('Step 1'!F56:AC56)</f>
        <v>3268600</v>
      </c>
      <c r="G56" s="27">
        <f>SUM('Step 1'!G56:AD56)</f>
        <v>3270387</v>
      </c>
      <c r="H56" s="27">
        <f>SUM('Step 1'!H56:AE56)</f>
        <v>3272766</v>
      </c>
      <c r="I56" s="27">
        <f>SUM('Step 1'!I56:AF56)</f>
        <v>3274082</v>
      </c>
      <c r="J56" s="27">
        <f>SUM('Step 1'!J56:AG56)</f>
        <v>3275050</v>
      </c>
    </row>
    <row r="57" spans="1:10" x14ac:dyDescent="0.25">
      <c r="A57" s="29" t="s">
        <v>63</v>
      </c>
      <c r="B57" s="27">
        <f>SUM('Step 1'!B57:Y57)</f>
        <v>66494</v>
      </c>
      <c r="C57" s="27">
        <f>SUM('Step 1'!C57:Z57)</f>
        <v>66505</v>
      </c>
      <c r="D57" s="27">
        <f>SUM('Step 1'!D57:AA57)</f>
        <v>66549</v>
      </c>
      <c r="E57" s="27">
        <f>SUM('Step 1'!E57:AB57)</f>
        <v>66587</v>
      </c>
      <c r="F57" s="27">
        <f>SUM('Step 1'!F57:AC57)</f>
        <v>66331</v>
      </c>
      <c r="G57" s="27">
        <f>SUM('Step 1'!G57:AD57)</f>
        <v>66094</v>
      </c>
      <c r="H57" s="27">
        <f>SUM('Step 1'!H57:AE57)</f>
        <v>65984</v>
      </c>
      <c r="I57" s="27">
        <f>SUM('Step 1'!I57:AF57)</f>
        <v>65877</v>
      </c>
      <c r="J57" s="27">
        <f>SUM('Step 1'!J57:AG57)</f>
        <v>65900</v>
      </c>
    </row>
    <row r="58" spans="1:10" x14ac:dyDescent="0.25">
      <c r="A58" s="29" t="s">
        <v>181</v>
      </c>
      <c r="B58" s="27">
        <f>SUM('Step 1'!B58:Y58)</f>
        <v>10167150</v>
      </c>
      <c r="C58" s="27">
        <f>SUM('Step 1'!C58:Z58)</f>
        <v>10179432</v>
      </c>
      <c r="D58" s="27">
        <f>SUM('Step 1'!D58:AA58)</f>
        <v>10189459</v>
      </c>
      <c r="E58" s="27">
        <f>SUM('Step 1'!E58:AB58)</f>
        <v>10197162</v>
      </c>
      <c r="F58" s="27">
        <f>SUM('Step 1'!F58:AC58)</f>
        <v>10201401</v>
      </c>
      <c r="G58" s="27">
        <f>SUM('Step 1'!G58:AD58)</f>
        <v>10208360</v>
      </c>
      <c r="H58" s="27">
        <f>SUM('Step 1'!H58:AE58)</f>
        <v>10216508</v>
      </c>
      <c r="I58" s="27">
        <f>SUM('Step 1'!I58:AF58)</f>
        <v>10222222</v>
      </c>
      <c r="J58" s="27">
        <f>SUM('Step 1'!J58:AG58)</f>
        <v>10227217</v>
      </c>
    </row>
    <row r="59" spans="1:10" x14ac:dyDescent="0.25">
      <c r="A59" s="29" t="s">
        <v>64</v>
      </c>
      <c r="B59" s="27">
        <f>SUM('Step 1'!B59:Y59)</f>
        <v>445935</v>
      </c>
      <c r="C59" s="27">
        <f>SUM('Step 1'!C59:Z59)</f>
        <v>446268</v>
      </c>
      <c r="D59" s="27">
        <f>SUM('Step 1'!D59:AA59)</f>
        <v>446528</v>
      </c>
      <c r="E59" s="27">
        <f>SUM('Step 1'!E59:AB59)</f>
        <v>446922</v>
      </c>
      <c r="F59" s="27">
        <f>SUM('Step 1'!F59:AC59)</f>
        <v>447403</v>
      </c>
      <c r="G59" s="27">
        <f>SUM('Step 1'!G59:AD59)</f>
        <v>448084</v>
      </c>
      <c r="H59" s="27">
        <f>SUM('Step 1'!H59:AE59)</f>
        <v>448179</v>
      </c>
      <c r="I59" s="27">
        <f>SUM('Step 1'!I59:AF59)</f>
        <v>448622</v>
      </c>
      <c r="J59" s="27">
        <f>SUM('Step 1'!J59:AG59)</f>
        <v>449076</v>
      </c>
    </row>
    <row r="60" spans="1:10" x14ac:dyDescent="0.25">
      <c r="A60" s="29" t="s">
        <v>182</v>
      </c>
      <c r="B60" s="27">
        <f>SUM('Step 1'!B60:Y60)</f>
        <v>523518</v>
      </c>
      <c r="C60" s="27">
        <f>SUM('Step 1'!C60:Z60)</f>
        <v>523538</v>
      </c>
      <c r="D60" s="27">
        <f>SUM('Step 1'!D60:AA60)</f>
        <v>523483</v>
      </c>
      <c r="E60" s="27">
        <f>SUM('Step 1'!E60:AB60)</f>
        <v>523544</v>
      </c>
      <c r="F60" s="27">
        <f>SUM('Step 1'!F60:AC60)</f>
        <v>523390</v>
      </c>
      <c r="G60" s="27">
        <f>SUM('Step 1'!G60:AD60)</f>
        <v>522901</v>
      </c>
      <c r="H60" s="27">
        <f>SUM('Step 1'!H60:AE60)</f>
        <v>521378</v>
      </c>
      <c r="I60" s="27">
        <f>SUM('Step 1'!I60:AF60)</f>
        <v>520385</v>
      </c>
      <c r="J60" s="27">
        <f>SUM('Step 1'!J60:AG60)</f>
        <v>519923</v>
      </c>
    </row>
    <row r="61" spans="1:10" x14ac:dyDescent="0.25">
      <c r="A61" s="29" t="s">
        <v>183</v>
      </c>
      <c r="B61" s="27">
        <f>SUM('Step 1'!B61:Y61)</f>
        <v>1790464</v>
      </c>
      <c r="C61" s="27">
        <f>SUM('Step 1'!C61:Z61)</f>
        <v>1792295</v>
      </c>
      <c r="D61" s="27">
        <f>SUM('Step 1'!D61:AA61)</f>
        <v>1793803</v>
      </c>
      <c r="E61" s="27">
        <f>SUM('Step 1'!E61:AB61)</f>
        <v>1794640</v>
      </c>
      <c r="F61" s="27">
        <f>SUM('Step 1'!F61:AC61)</f>
        <v>1795432</v>
      </c>
      <c r="G61" s="27">
        <f>SUM('Step 1'!G61:AD61)</f>
        <v>1796001</v>
      </c>
      <c r="H61" s="27">
        <f>SUM('Step 1'!H61:AE61)</f>
        <v>1796874</v>
      </c>
      <c r="I61" s="27">
        <f>SUM('Step 1'!I61:AF61)</f>
        <v>1797253</v>
      </c>
      <c r="J61" s="27">
        <f>SUM('Step 1'!J61:AG61)</f>
        <v>1797498</v>
      </c>
    </row>
    <row r="62" spans="1:10" x14ac:dyDescent="0.25">
      <c r="A62" s="29" t="s">
        <v>65</v>
      </c>
      <c r="B62" s="27">
        <f>SUM('Step 1'!B62:Y62)</f>
        <v>1900328</v>
      </c>
      <c r="C62" s="27">
        <f>SUM('Step 1'!C62:Z62)</f>
        <v>1901167</v>
      </c>
      <c r="D62" s="27">
        <f>SUM('Step 1'!D62:AA62)</f>
        <v>1900958</v>
      </c>
      <c r="E62" s="27">
        <f>SUM('Step 1'!E62:AB62)</f>
        <v>1900169</v>
      </c>
      <c r="F62" s="27">
        <f>SUM('Step 1'!F62:AC62)</f>
        <v>1898993</v>
      </c>
      <c r="G62" s="27">
        <f>SUM('Step 1'!G62:AD62)</f>
        <v>1898356</v>
      </c>
      <c r="H62" s="27">
        <f>SUM('Step 1'!H62:AE62)</f>
        <v>1898088</v>
      </c>
      <c r="I62" s="27">
        <f>SUM('Step 1'!I62:AF62)</f>
        <v>1896920</v>
      </c>
      <c r="J62" s="27">
        <f>SUM('Step 1'!J62:AG62)</f>
        <v>1895708</v>
      </c>
    </row>
    <row r="63" spans="1:10" x14ac:dyDescent="0.25">
      <c r="A63" s="29" t="s">
        <v>184</v>
      </c>
      <c r="B63" s="27">
        <f>SUM('Step 1'!B63:Y63)</f>
        <v>2996657</v>
      </c>
      <c r="C63" s="27">
        <f>SUM('Step 1'!C63:Z63)</f>
        <v>2998103</v>
      </c>
      <c r="D63" s="27">
        <f>SUM('Step 1'!D63:AA63)</f>
        <v>2998241</v>
      </c>
      <c r="E63" s="27">
        <f>SUM('Step 1'!E63:AB63)</f>
        <v>2997693</v>
      </c>
      <c r="F63" s="27">
        <f>SUM('Step 1'!F63:AC63)</f>
        <v>2996790</v>
      </c>
      <c r="G63" s="27">
        <f>SUM('Step 1'!G63:AD63)</f>
        <v>2996612</v>
      </c>
      <c r="H63" s="27">
        <f>SUM('Step 1'!H63:AE63)</f>
        <v>2996658</v>
      </c>
      <c r="I63" s="27">
        <f>SUM('Step 1'!I63:AF63)</f>
        <v>2995608</v>
      </c>
      <c r="J63" s="27">
        <f>SUM('Step 1'!J63:AG63)</f>
        <v>2994862</v>
      </c>
    </row>
    <row r="64" spans="1:10" x14ac:dyDescent="0.25">
      <c r="A64" s="29" t="s">
        <v>185</v>
      </c>
      <c r="B64" s="27">
        <f>SUM('Step 1'!B64:Y64)</f>
        <v>2430944</v>
      </c>
      <c r="C64" s="27">
        <f>SUM('Step 1'!C64:Z64)</f>
        <v>2432027</v>
      </c>
      <c r="D64" s="27">
        <f>SUM('Step 1'!D64:AA64)</f>
        <v>2431789</v>
      </c>
      <c r="E64" s="27">
        <f>SUM('Step 1'!E64:AB64)</f>
        <v>2430859</v>
      </c>
      <c r="F64" s="27">
        <f>SUM('Step 1'!F64:AC64)</f>
        <v>2429399</v>
      </c>
      <c r="G64" s="27">
        <f>SUM('Step 1'!G64:AD64)</f>
        <v>2428569</v>
      </c>
      <c r="H64" s="27">
        <f>SUM('Step 1'!H64:AE64)</f>
        <v>2428089</v>
      </c>
      <c r="I64" s="27">
        <f>SUM('Step 1'!I64:AF64)</f>
        <v>2426557</v>
      </c>
      <c r="J64" s="27">
        <f>SUM('Step 1'!J64:AG64)</f>
        <v>2425118</v>
      </c>
    </row>
    <row r="65" spans="1:10" x14ac:dyDescent="0.25">
      <c r="A65" s="29" t="s">
        <v>186</v>
      </c>
      <c r="B65" s="27">
        <f>SUM('Step 1'!B65:Y65)</f>
        <v>5139861</v>
      </c>
      <c r="C65" s="27">
        <f>SUM('Step 1'!C65:Z65)</f>
        <v>5143361</v>
      </c>
      <c r="D65" s="27">
        <f>SUM('Step 1'!D65:AA65)</f>
        <v>5145002</v>
      </c>
      <c r="E65" s="27">
        <f>SUM('Step 1'!E65:AB65)</f>
        <v>5146377</v>
      </c>
      <c r="F65" s="27">
        <f>SUM('Step 1'!F65:AC65)</f>
        <v>5148892</v>
      </c>
      <c r="G65" s="27">
        <f>SUM('Step 1'!G65:AD65)</f>
        <v>5153365</v>
      </c>
      <c r="H65" s="27">
        <f>SUM('Step 1'!H65:AE65)</f>
        <v>5156420</v>
      </c>
      <c r="I65" s="27">
        <f>SUM('Step 1'!I65:AF65)</f>
        <v>5158562</v>
      </c>
      <c r="J65" s="27">
        <f>SUM('Step 1'!J65:AG65)</f>
        <v>5163006</v>
      </c>
    </row>
    <row r="66" spans="1:10" x14ac:dyDescent="0.25">
      <c r="A66" s="29" t="s">
        <v>187</v>
      </c>
      <c r="B66" s="27">
        <f>SUM('Step 1'!B66:Y66)</f>
        <v>187203</v>
      </c>
      <c r="C66" s="27">
        <f>SUM('Step 1'!C66:Z66)</f>
        <v>187556</v>
      </c>
      <c r="D66" s="27">
        <f>SUM('Step 1'!D66:AA66)</f>
        <v>187915</v>
      </c>
      <c r="E66" s="27">
        <f>SUM('Step 1'!E66:AB66)</f>
        <v>188183</v>
      </c>
      <c r="F66" s="27">
        <f>SUM('Step 1'!F66:AC66)</f>
        <v>188372</v>
      </c>
      <c r="G66" s="27">
        <f>SUM('Step 1'!G66:AD66)</f>
        <v>188558</v>
      </c>
      <c r="H66" s="27">
        <f>SUM('Step 1'!H66:AE66)</f>
        <v>188725</v>
      </c>
      <c r="I66" s="27">
        <f>SUM('Step 1'!I66:AF66)</f>
        <v>188994</v>
      </c>
      <c r="J66" s="27">
        <f>SUM('Step 1'!J66:AG66)</f>
        <v>189349</v>
      </c>
    </row>
    <row r="67" spans="1:10" x14ac:dyDescent="0.25">
      <c r="A67" s="29" t="s">
        <v>188</v>
      </c>
      <c r="B67" s="27">
        <f>SUM('Step 1'!B67:Y67)</f>
        <v>225601</v>
      </c>
      <c r="C67" s="27">
        <f>SUM('Step 1'!C67:Z67)</f>
        <v>225718</v>
      </c>
      <c r="D67" s="27">
        <f>SUM('Step 1'!D67:AA67)</f>
        <v>225784</v>
      </c>
      <c r="E67" s="27">
        <f>SUM('Step 1'!E67:AB67)</f>
        <v>225835</v>
      </c>
      <c r="F67" s="27">
        <f>SUM('Step 1'!F67:AC67)</f>
        <v>225697</v>
      </c>
      <c r="G67" s="27">
        <f>SUM('Step 1'!G67:AD67)</f>
        <v>225490</v>
      </c>
      <c r="H67" s="27">
        <f>SUM('Step 1'!H67:AE67)</f>
        <v>225192</v>
      </c>
      <c r="I67" s="27">
        <f>SUM('Step 1'!I67:AF67)</f>
        <v>225109</v>
      </c>
      <c r="J67" s="27">
        <f>SUM('Step 1'!J67:AG67)</f>
        <v>225158</v>
      </c>
    </row>
    <row r="68" spans="1:10" x14ac:dyDescent="0.25">
      <c r="A68" s="29" t="s">
        <v>189</v>
      </c>
      <c r="B68" s="27">
        <f>SUM('Step 1'!B68:Y68)</f>
        <v>464281</v>
      </c>
      <c r="C68" s="27">
        <f>SUM('Step 1'!C68:Z68)</f>
        <v>464577</v>
      </c>
      <c r="D68" s="27">
        <f>SUM('Step 1'!D68:AA68)</f>
        <v>464626</v>
      </c>
      <c r="E68" s="27">
        <f>SUM('Step 1'!E68:AB68)</f>
        <v>464633</v>
      </c>
      <c r="F68" s="27">
        <f>SUM('Step 1'!F68:AC68)</f>
        <v>464491</v>
      </c>
      <c r="G68" s="27">
        <f>SUM('Step 1'!G68:AD68)</f>
        <v>464504</v>
      </c>
      <c r="H68" s="27">
        <f>SUM('Step 1'!H68:AE68)</f>
        <v>464381</v>
      </c>
      <c r="I68" s="27">
        <f>SUM('Step 1'!I68:AF68)</f>
        <v>464365</v>
      </c>
      <c r="J68" s="27">
        <f>SUM('Step 1'!J68:AG68)</f>
        <v>464601</v>
      </c>
    </row>
    <row r="69" spans="1:10" x14ac:dyDescent="0.25">
      <c r="A69" s="29" t="s">
        <v>190</v>
      </c>
      <c r="B69" s="27">
        <f>SUM('Step 1'!B69:Y69)</f>
        <v>1753823</v>
      </c>
      <c r="C69" s="27">
        <f>SUM('Step 1'!C69:Z69)</f>
        <v>1755887</v>
      </c>
      <c r="D69" s="27">
        <f>SUM('Step 1'!D69:AA69)</f>
        <v>1757625</v>
      </c>
      <c r="E69" s="27">
        <f>SUM('Step 1'!E69:AB69)</f>
        <v>1758932</v>
      </c>
      <c r="F69" s="27">
        <f>SUM('Step 1'!F69:AC69)</f>
        <v>1759691</v>
      </c>
      <c r="G69" s="27">
        <f>SUM('Step 1'!G69:AD69)</f>
        <v>1760872</v>
      </c>
      <c r="H69" s="27">
        <f>SUM('Step 1'!H69:AE69)</f>
        <v>1762143</v>
      </c>
      <c r="I69" s="27">
        <f>SUM('Step 1'!I69:AF69)</f>
        <v>1762945</v>
      </c>
      <c r="J69" s="27">
        <f>SUM('Step 1'!J69:AG69)</f>
        <v>1763608</v>
      </c>
    </row>
    <row r="70" spans="1:10" x14ac:dyDescent="0.25">
      <c r="A70" s="29" t="s">
        <v>191</v>
      </c>
      <c r="B70" s="27">
        <f>SUM('Step 1'!B70:Y70)</f>
        <v>137199</v>
      </c>
      <c r="C70" s="27">
        <f>SUM('Step 1'!C70:Z70)</f>
        <v>137177</v>
      </c>
      <c r="D70" s="27">
        <f>SUM('Step 1'!D70:AA70)</f>
        <v>137153</v>
      </c>
      <c r="E70" s="27">
        <f>SUM('Step 1'!E70:AB70)</f>
        <v>137105</v>
      </c>
      <c r="F70" s="27">
        <f>SUM('Step 1'!F70:AC70)</f>
        <v>137020</v>
      </c>
      <c r="G70" s="27">
        <f>SUM('Step 1'!G70:AD70)</f>
        <v>136973</v>
      </c>
      <c r="H70" s="27">
        <f>SUM('Step 1'!H70:AE70)</f>
        <v>136865</v>
      </c>
      <c r="I70" s="27">
        <f>SUM('Step 1'!I70:AF70)</f>
        <v>136788</v>
      </c>
      <c r="J70" s="27">
        <f>SUM('Step 1'!J70:AG70)</f>
        <v>136723</v>
      </c>
    </row>
    <row r="71" spans="1:10" x14ac:dyDescent="0.25">
      <c r="A71" s="29" t="s">
        <v>66</v>
      </c>
      <c r="B71" s="27">
        <f>SUM('Step 1'!B71:Y71)</f>
        <v>225601</v>
      </c>
      <c r="C71" s="27">
        <f>SUM('Step 1'!C71:Z71)</f>
        <v>225718</v>
      </c>
      <c r="D71" s="27">
        <f>SUM('Step 1'!D71:AA71)</f>
        <v>225784</v>
      </c>
      <c r="E71" s="27">
        <f>SUM('Step 1'!E71:AB71)</f>
        <v>225835</v>
      </c>
      <c r="F71" s="27">
        <f>SUM('Step 1'!F71:AC71)</f>
        <v>225697</v>
      </c>
      <c r="G71" s="27">
        <f>SUM('Step 1'!G71:AD71)</f>
        <v>225490</v>
      </c>
      <c r="H71" s="27">
        <f>SUM('Step 1'!H71:AE71)</f>
        <v>225192</v>
      </c>
      <c r="I71" s="27">
        <f>SUM('Step 1'!I71:AF71)</f>
        <v>225109</v>
      </c>
      <c r="J71" s="27">
        <f>SUM('Step 1'!J71:AG71)</f>
        <v>225158</v>
      </c>
    </row>
    <row r="72" spans="1:10" x14ac:dyDescent="0.25">
      <c r="A72" s="29" t="s">
        <v>192</v>
      </c>
      <c r="B72" s="27">
        <f>SUM('Step 1'!B72:Y72)</f>
        <v>197768</v>
      </c>
      <c r="C72" s="27">
        <f>SUM('Step 1'!C72:Z72)</f>
        <v>197962</v>
      </c>
      <c r="D72" s="27">
        <f>SUM('Step 1'!D72:AA72)</f>
        <v>198028</v>
      </c>
      <c r="E72" s="27">
        <f>SUM('Step 1'!E72:AB72)</f>
        <v>198100</v>
      </c>
      <c r="F72" s="27">
        <f>SUM('Step 1'!F72:AC72)</f>
        <v>198106</v>
      </c>
      <c r="G72" s="27">
        <f>SUM('Step 1'!G72:AD72)</f>
        <v>198148</v>
      </c>
      <c r="H72" s="27">
        <f>SUM('Step 1'!H72:AE72)</f>
        <v>198115</v>
      </c>
      <c r="I72" s="27">
        <f>SUM('Step 1'!I72:AF72)</f>
        <v>198116</v>
      </c>
      <c r="J72" s="27">
        <f>SUM('Step 1'!J72:AG72)</f>
        <v>198262</v>
      </c>
    </row>
    <row r="73" spans="1:10" x14ac:dyDescent="0.25">
      <c r="A73" s="29" t="s">
        <v>67</v>
      </c>
      <c r="B73" s="27">
        <f>SUM('Step 1'!B73:Y73)</f>
        <v>341623</v>
      </c>
      <c r="C73" s="27">
        <f>SUM('Step 1'!C73:Z73)</f>
        <v>341808</v>
      </c>
      <c r="D73" s="27">
        <f>SUM('Step 1'!D73:AA73)</f>
        <v>342087</v>
      </c>
      <c r="E73" s="27">
        <f>SUM('Step 1'!E73:AB73)</f>
        <v>342137</v>
      </c>
      <c r="F73" s="27">
        <f>SUM('Step 1'!F73:AC73)</f>
        <v>342225</v>
      </c>
      <c r="G73" s="27">
        <f>SUM('Step 1'!G73:AD73)</f>
        <v>342364</v>
      </c>
      <c r="H73" s="27">
        <f>SUM('Step 1'!H73:AE73)</f>
        <v>342513</v>
      </c>
      <c r="I73" s="27">
        <f>SUM('Step 1'!I73:AF73)</f>
        <v>342572</v>
      </c>
      <c r="J73" s="27">
        <f>SUM('Step 1'!J73:AG73)</f>
        <v>342568</v>
      </c>
    </row>
    <row r="74" spans="1:10" x14ac:dyDescent="0.25">
      <c r="A74" s="29" t="s">
        <v>193</v>
      </c>
      <c r="B74" s="27">
        <f>SUM('Step 1'!B74:Y74)</f>
        <v>1463884</v>
      </c>
      <c r="C74" s="27">
        <f>SUM('Step 1'!C74:Z74)</f>
        <v>1464904</v>
      </c>
      <c r="D74" s="27">
        <f>SUM('Step 1'!D74:AA74)</f>
        <v>1465555</v>
      </c>
      <c r="E74" s="27">
        <f>SUM('Step 1'!E74:AB74)</f>
        <v>1465900</v>
      </c>
      <c r="F74" s="27">
        <f>SUM('Step 1'!F74:AC74)</f>
        <v>1466205</v>
      </c>
      <c r="G74" s="27">
        <f>SUM('Step 1'!G74:AD74)</f>
        <v>1466855</v>
      </c>
      <c r="H74" s="27">
        <f>SUM('Step 1'!H74:AE74)</f>
        <v>1467572</v>
      </c>
      <c r="I74" s="27">
        <f>SUM('Step 1'!I74:AF74)</f>
        <v>1467979</v>
      </c>
      <c r="J74" s="27">
        <f>SUM('Step 1'!J74:AG74)</f>
        <v>1468278</v>
      </c>
    </row>
    <row r="75" spans="1:10" x14ac:dyDescent="0.25">
      <c r="A75" s="29" t="s">
        <v>194</v>
      </c>
      <c r="B75" s="27">
        <f>SUM('Step 1'!B75:Y75)</f>
        <v>287030</v>
      </c>
      <c r="C75" s="27">
        <f>SUM('Step 1'!C75:Z75)</f>
        <v>287391</v>
      </c>
      <c r="D75" s="27">
        <f>SUM('Step 1'!D75:AA75)</f>
        <v>287672</v>
      </c>
      <c r="E75" s="27">
        <f>SUM('Step 1'!E75:AB75)</f>
        <v>287917</v>
      </c>
      <c r="F75" s="27">
        <f>SUM('Step 1'!F75:AC75)</f>
        <v>288044</v>
      </c>
      <c r="G75" s="27">
        <f>SUM('Step 1'!G75:AD75)</f>
        <v>288227</v>
      </c>
      <c r="H75" s="27">
        <f>SUM('Step 1'!H75:AE75)</f>
        <v>288385</v>
      </c>
      <c r="I75" s="27">
        <f>SUM('Step 1'!I75:AF75)</f>
        <v>288522</v>
      </c>
      <c r="J75" s="27">
        <f>SUM('Step 1'!J75:AG75)</f>
        <v>288720</v>
      </c>
    </row>
    <row r="76" spans="1:10" x14ac:dyDescent="0.25">
      <c r="A76" s="29" t="s">
        <v>45</v>
      </c>
      <c r="B76" s="27">
        <f>SUM('Step 1'!B76:Y76)</f>
        <v>9540597</v>
      </c>
      <c r="C76" s="27">
        <f>SUM('Step 1'!C76:Z76)</f>
        <v>9551419</v>
      </c>
      <c r="D76" s="27">
        <f>SUM('Step 1'!D76:AA76)</f>
        <v>9559787</v>
      </c>
      <c r="E76" s="27">
        <f>SUM('Step 1'!E76:AB76)</f>
        <v>9566232</v>
      </c>
      <c r="F76" s="27">
        <f>SUM('Step 1'!F76:AC76)</f>
        <v>9569441</v>
      </c>
      <c r="G76" s="27">
        <f>SUM('Step 1'!G76:AD76)</f>
        <v>9575532</v>
      </c>
      <c r="H76" s="27">
        <f>SUM('Step 1'!H76:AE76)</f>
        <v>9582970</v>
      </c>
      <c r="I76" s="27">
        <f>SUM('Step 1'!I76:AF76)</f>
        <v>9587732</v>
      </c>
      <c r="J76" s="27">
        <f>SUM('Step 1'!J76:AG76)</f>
        <v>9590973</v>
      </c>
    </row>
    <row r="77" spans="1:10" x14ac:dyDescent="0.25">
      <c r="A77" s="29" t="s">
        <v>69</v>
      </c>
      <c r="B77" s="27">
        <f>SUM('Step 1'!B77:Y77)</f>
        <v>278509</v>
      </c>
      <c r="C77" s="27">
        <f>SUM('Step 1'!C77:Z77)</f>
        <v>278449</v>
      </c>
      <c r="D77" s="27">
        <f>SUM('Step 1'!D77:AA77)</f>
        <v>278396</v>
      </c>
      <c r="E77" s="27">
        <f>SUM('Step 1'!E77:AB77)</f>
        <v>278223</v>
      </c>
      <c r="F77" s="27">
        <f>SUM('Step 1'!F77:AC77)</f>
        <v>277931</v>
      </c>
      <c r="G77" s="27">
        <f>SUM('Step 1'!G77:AD77)</f>
        <v>277462</v>
      </c>
      <c r="H77" s="27">
        <f>SUM('Step 1'!H77:AE77)</f>
        <v>277010</v>
      </c>
      <c r="I77" s="27">
        <f>SUM('Step 1'!I77:AF77)</f>
        <v>276673</v>
      </c>
      <c r="J77" s="27">
        <f>SUM('Step 1'!J77:AG77)</f>
        <v>276610</v>
      </c>
    </row>
    <row r="78" spans="1:10" x14ac:dyDescent="0.25">
      <c r="A78" s="29" t="s">
        <v>70</v>
      </c>
      <c r="B78" s="27">
        <f>SUM('Step 1'!B78:Y78)</f>
        <v>171693</v>
      </c>
      <c r="C78" s="27">
        <f>SUM('Step 1'!C78:Z78)</f>
        <v>171844</v>
      </c>
      <c r="D78" s="27">
        <f>SUM('Step 1'!D78:AA78)</f>
        <v>171866</v>
      </c>
      <c r="E78" s="27">
        <f>SUM('Step 1'!E78:AB78)</f>
        <v>171901</v>
      </c>
      <c r="F78" s="27">
        <f>SUM('Step 1'!F78:AC78)</f>
        <v>171909</v>
      </c>
      <c r="G78" s="27">
        <f>SUM('Step 1'!G78:AD78)</f>
        <v>172078</v>
      </c>
      <c r="H78" s="27">
        <f>SUM('Step 1'!H78:AE78)</f>
        <v>172155</v>
      </c>
      <c r="I78" s="27">
        <f>SUM('Step 1'!I78:AF78)</f>
        <v>172227</v>
      </c>
      <c r="J78" s="27">
        <f>SUM('Step 1'!J78:AG78)</f>
        <v>172375</v>
      </c>
    </row>
    <row r="79" spans="1:10" x14ac:dyDescent="0.25">
      <c r="A79" s="29" t="s">
        <v>71</v>
      </c>
      <c r="B79" s="27">
        <f>SUM('Step 1'!B79:Y79)</f>
        <v>122934</v>
      </c>
      <c r="C79" s="27">
        <f>SUM('Step 1'!C79:Z79)</f>
        <v>123130</v>
      </c>
      <c r="D79" s="27">
        <f>SUM('Step 1'!D79:AA79)</f>
        <v>123329</v>
      </c>
      <c r="E79" s="27">
        <f>SUM('Step 1'!E79:AB79)</f>
        <v>123392</v>
      </c>
      <c r="F79" s="27">
        <f>SUM('Step 1'!F79:AC79)</f>
        <v>123396</v>
      </c>
      <c r="G79" s="27">
        <f>SUM('Step 1'!G79:AD79)</f>
        <v>123358</v>
      </c>
      <c r="H79" s="27">
        <f>SUM('Step 1'!H79:AE79)</f>
        <v>123214</v>
      </c>
      <c r="I79" s="27">
        <f>SUM('Step 1'!I79:AF79)</f>
        <v>123116</v>
      </c>
      <c r="J79" s="27">
        <f>SUM('Step 1'!J79:AG79)</f>
        <v>123167</v>
      </c>
    </row>
    <row r="80" spans="1:10" x14ac:dyDescent="0.25">
      <c r="A80" s="29" t="s">
        <v>41</v>
      </c>
      <c r="B80" s="27">
        <f>SUM('Step 1'!B80:Y80)</f>
        <v>927215</v>
      </c>
      <c r="C80" s="27">
        <f>SUM('Step 1'!C80:Z80)</f>
        <v>926563</v>
      </c>
      <c r="D80" s="27">
        <f>SUM('Step 1'!D80:AA80)</f>
        <v>925818</v>
      </c>
      <c r="E80" s="27">
        <f>SUM('Step 1'!E80:AB80)</f>
        <v>924755</v>
      </c>
      <c r="F80" s="27">
        <f>SUM('Step 1'!F80:AC80)</f>
        <v>923729</v>
      </c>
      <c r="G80" s="27">
        <f>SUM('Step 1'!G80:AD80)</f>
        <v>922829</v>
      </c>
      <c r="H80" s="27">
        <f>SUM('Step 1'!H80:AE80)</f>
        <v>921850</v>
      </c>
      <c r="I80" s="27">
        <f>SUM('Step 1'!I80:AF80)</f>
        <v>920825</v>
      </c>
      <c r="J80" s="27">
        <f>SUM('Step 1'!J80:AG80)</f>
        <v>919714</v>
      </c>
    </row>
    <row r="81" spans="1:10" x14ac:dyDescent="0.25">
      <c r="A81" s="29" t="s">
        <v>73</v>
      </c>
      <c r="B81" s="27">
        <f>SUM('Step 1'!B81:Y81)</f>
        <v>1739398</v>
      </c>
      <c r="C81" s="27">
        <f>SUM('Step 1'!C81:Z81)</f>
        <v>1741281</v>
      </c>
      <c r="D81" s="27">
        <f>SUM('Step 1'!D81:AA81)</f>
        <v>1742772</v>
      </c>
      <c r="E81" s="27">
        <f>SUM('Step 1'!E81:AB81)</f>
        <v>1743968</v>
      </c>
      <c r="F81" s="27">
        <f>SUM('Step 1'!F81:AC81)</f>
        <v>1744468</v>
      </c>
      <c r="G81" s="27">
        <f>SUM('Step 1'!G81:AD81)</f>
        <v>1745533</v>
      </c>
      <c r="H81" s="27">
        <f>SUM('Step 1'!H81:AE81)</f>
        <v>1746878</v>
      </c>
      <c r="I81" s="27">
        <f>SUM('Step 1'!I81:AF81)</f>
        <v>1747717</v>
      </c>
      <c r="J81" s="27">
        <f>SUM('Step 1'!J81:AG81)</f>
        <v>1748372</v>
      </c>
    </row>
    <row r="82" spans="1:10" x14ac:dyDescent="0.25">
      <c r="A82" s="29" t="s">
        <v>195</v>
      </c>
      <c r="B82" s="27">
        <f>SUM('Step 1'!B82:Y82)</f>
        <v>445935</v>
      </c>
      <c r="C82" s="27">
        <f>SUM('Step 1'!C82:Z82)</f>
        <v>446268</v>
      </c>
      <c r="D82" s="27">
        <f>SUM('Step 1'!D82:AA82)</f>
        <v>446528</v>
      </c>
      <c r="E82" s="27">
        <f>SUM('Step 1'!E82:AB82)</f>
        <v>446922</v>
      </c>
      <c r="F82" s="27">
        <f>SUM('Step 1'!F82:AC82)</f>
        <v>447403</v>
      </c>
      <c r="G82" s="27">
        <f>SUM('Step 1'!G82:AD82)</f>
        <v>448084</v>
      </c>
      <c r="H82" s="27">
        <f>SUM('Step 1'!H82:AE82)</f>
        <v>448179</v>
      </c>
      <c r="I82" s="27">
        <f>SUM('Step 1'!I82:AF82)</f>
        <v>448622</v>
      </c>
      <c r="J82" s="27">
        <f>SUM('Step 1'!J82:AG82)</f>
        <v>449076</v>
      </c>
    </row>
    <row r="83" spans="1:10" x14ac:dyDescent="0.25">
      <c r="A83" s="29" t="s">
        <v>72</v>
      </c>
      <c r="B83" s="27">
        <f>SUM('Step 1'!B83:Y83)</f>
        <v>409511</v>
      </c>
      <c r="C83" s="27">
        <f>SUM('Step 1'!C83:Z83)</f>
        <v>409899</v>
      </c>
      <c r="D83" s="27">
        <f>SUM('Step 1'!D83:AA83)</f>
        <v>410217</v>
      </c>
      <c r="E83" s="27">
        <f>SUM('Step 1'!E83:AB83)</f>
        <v>410449</v>
      </c>
      <c r="F83" s="27">
        <f>SUM('Step 1'!F83:AC83)</f>
        <v>410521</v>
      </c>
      <c r="G83" s="27">
        <f>SUM('Step 1'!G83:AD83)</f>
        <v>410761</v>
      </c>
      <c r="H83" s="27">
        <f>SUM('Step 1'!H83:AE83)</f>
        <v>411053</v>
      </c>
      <c r="I83" s="27">
        <f>SUM('Step 1'!I83:AF83)</f>
        <v>411233</v>
      </c>
      <c r="J83" s="27">
        <f>SUM('Step 1'!J83:AG83)</f>
        <v>411388</v>
      </c>
    </row>
    <row r="84" spans="1:10" x14ac:dyDescent="0.25">
      <c r="A84" s="29" t="s">
        <v>196</v>
      </c>
      <c r="B84" s="27">
        <f>SUM('Step 1'!B84:Y84)</f>
        <v>564594</v>
      </c>
      <c r="C84" s="27">
        <f>SUM('Step 1'!C84:Z84)</f>
        <v>565114</v>
      </c>
      <c r="D84" s="27">
        <f>SUM('Step 1'!D84:AA84)</f>
        <v>565534</v>
      </c>
      <c r="E84" s="27">
        <f>SUM('Step 1'!E84:AB84)</f>
        <v>565774</v>
      </c>
      <c r="F84" s="27">
        <f>SUM('Step 1'!F84:AC84)</f>
        <v>565853</v>
      </c>
      <c r="G84" s="27">
        <f>SUM('Step 1'!G84:AD84)</f>
        <v>566042</v>
      </c>
      <c r="H84" s="27">
        <f>SUM('Step 1'!H84:AE84)</f>
        <v>566244</v>
      </c>
      <c r="I84" s="27">
        <f>SUM('Step 1'!I84:AF84)</f>
        <v>566513</v>
      </c>
      <c r="J84" s="27">
        <f>SUM('Step 1'!J84:AG84)</f>
        <v>566835</v>
      </c>
    </row>
    <row r="85" spans="1:10" x14ac:dyDescent="0.25">
      <c r="A85" s="29" t="s">
        <v>197</v>
      </c>
      <c r="B85" s="27">
        <f>SUM('Step 1'!B85:Y85)</f>
        <v>384674</v>
      </c>
      <c r="C85" s="27">
        <f>SUM('Step 1'!C85:Z85)</f>
        <v>385092</v>
      </c>
      <c r="D85" s="27">
        <f>SUM('Step 1'!D85:AA85)</f>
        <v>385432</v>
      </c>
      <c r="E85" s="27">
        <f>SUM('Step 1'!E85:AB85)</f>
        <v>385718</v>
      </c>
      <c r="F85" s="27">
        <f>SUM('Step 1'!F85:AC85)</f>
        <v>385893</v>
      </c>
      <c r="G85" s="27">
        <f>SUM('Step 1'!G85:AD85)</f>
        <v>386142</v>
      </c>
      <c r="H85" s="27">
        <f>SUM('Step 1'!H85:AE85)</f>
        <v>386376</v>
      </c>
      <c r="I85" s="27">
        <f>SUM('Step 1'!I85:AF85)</f>
        <v>386557</v>
      </c>
      <c r="J85" s="27">
        <f>SUM('Step 1'!J85:AG85)</f>
        <v>386695</v>
      </c>
    </row>
    <row r="86" spans="1:10" x14ac:dyDescent="0.25">
      <c r="A86" s="29" t="s">
        <v>198</v>
      </c>
      <c r="B86" s="27">
        <f>SUM('Step 1'!B86:Y86)</f>
        <v>660461</v>
      </c>
      <c r="C86" s="27">
        <f>SUM('Step 1'!C86:Z86)</f>
        <v>661381</v>
      </c>
      <c r="D86" s="27">
        <f>SUM('Step 1'!D86:AA86)</f>
        <v>662084</v>
      </c>
      <c r="E86" s="27">
        <f>SUM('Step 1'!E86:AB86)</f>
        <v>662633</v>
      </c>
      <c r="F86" s="27">
        <f>SUM('Step 1'!F86:AC86)</f>
        <v>662942</v>
      </c>
      <c r="G86" s="27">
        <f>SUM('Step 1'!G86:AD86)</f>
        <v>663360</v>
      </c>
      <c r="H86" s="27">
        <f>SUM('Step 1'!H86:AE86)</f>
        <v>663909</v>
      </c>
      <c r="I86" s="27">
        <f>SUM('Step 1'!I86:AF86)</f>
        <v>664259</v>
      </c>
      <c r="J86" s="27">
        <f>SUM('Step 1'!J86:AG86)</f>
        <v>664497</v>
      </c>
    </row>
    <row r="87" spans="1:10" x14ac:dyDescent="0.25">
      <c r="A87" s="29" t="s">
        <v>74</v>
      </c>
      <c r="B87" s="27">
        <f>SUM('Step 1'!B87:Y87)</f>
        <v>109099</v>
      </c>
      <c r="C87" s="27">
        <f>SUM('Step 1'!C87:Z87)</f>
        <v>109014</v>
      </c>
      <c r="D87" s="27">
        <f>SUM('Step 1'!D87:AA87)</f>
        <v>108973</v>
      </c>
      <c r="E87" s="27">
        <f>SUM('Step 1'!E87:AB87)</f>
        <v>108834</v>
      </c>
      <c r="F87" s="27">
        <f>SUM('Step 1'!F87:AC87)</f>
        <v>108685</v>
      </c>
      <c r="G87" s="27">
        <f>SUM('Step 1'!G87:AD87)</f>
        <v>108515</v>
      </c>
      <c r="H87" s="27">
        <f>SUM('Step 1'!H87:AE87)</f>
        <v>108198</v>
      </c>
      <c r="I87" s="27">
        <f>SUM('Step 1'!I87:AF87)</f>
        <v>107921</v>
      </c>
      <c r="J87" s="27">
        <f>SUM('Step 1'!J87:AG87)</f>
        <v>107721</v>
      </c>
    </row>
    <row r="88" spans="1:10" x14ac:dyDescent="0.25">
      <c r="A88" s="29" t="s">
        <v>75</v>
      </c>
      <c r="B88" s="27">
        <f>SUM('Step 1'!B88:Y88)</f>
        <v>406757</v>
      </c>
      <c r="C88" s="27">
        <f>SUM('Step 1'!C88:Z88)</f>
        <v>407098</v>
      </c>
      <c r="D88" s="27">
        <f>SUM('Step 1'!D88:AA88)</f>
        <v>407349</v>
      </c>
      <c r="E88" s="27">
        <f>SUM('Step 1'!E88:AB88)</f>
        <v>407455</v>
      </c>
      <c r="F88" s="27">
        <f>SUM('Step 1'!F88:AC88)</f>
        <v>407477</v>
      </c>
      <c r="G88" s="27">
        <f>SUM('Step 1'!G88:AD88)</f>
        <v>407681</v>
      </c>
      <c r="H88" s="27">
        <f>SUM('Step 1'!H88:AE88)</f>
        <v>408022</v>
      </c>
      <c r="I88" s="27">
        <f>SUM('Step 1'!I88:AF88)</f>
        <v>408208</v>
      </c>
      <c r="J88" s="27">
        <f>SUM('Step 1'!J88:AG88)</f>
        <v>408276</v>
      </c>
    </row>
    <row r="89" spans="1:10" x14ac:dyDescent="0.25">
      <c r="A89" s="29" t="s">
        <v>199</v>
      </c>
      <c r="B89" s="27">
        <f>SUM('Step 1'!B89:Y89)</f>
        <v>45656</v>
      </c>
      <c r="C89" s="27">
        <f>SUM('Step 1'!C89:Z89)</f>
        <v>45677</v>
      </c>
      <c r="D89" s="27">
        <f>SUM('Step 1'!D89:AA89)</f>
        <v>45725</v>
      </c>
      <c r="E89" s="27">
        <f>SUM('Step 1'!E89:AB89)</f>
        <v>45774</v>
      </c>
      <c r="F89" s="27">
        <f>SUM('Step 1'!F89:AC89)</f>
        <v>45799</v>
      </c>
      <c r="G89" s="27">
        <f>SUM('Step 1'!G89:AD89)</f>
        <v>45787</v>
      </c>
      <c r="H89" s="27">
        <f>SUM('Step 1'!H89:AE89)</f>
        <v>45694</v>
      </c>
      <c r="I89" s="27">
        <f>SUM('Step 1'!I89:AF89)</f>
        <v>45673</v>
      </c>
      <c r="J89" s="27">
        <f>SUM('Step 1'!J89:AG89)</f>
        <v>45717</v>
      </c>
    </row>
    <row r="90" spans="1:10" x14ac:dyDescent="0.25">
      <c r="A90" s="29" t="s">
        <v>200</v>
      </c>
      <c r="B90" s="27">
        <f>SUM('Step 1'!B90:Y90)</f>
        <v>712697</v>
      </c>
      <c r="C90" s="27">
        <f>SUM('Step 1'!C90:Z90)</f>
        <v>713708</v>
      </c>
      <c r="D90" s="27">
        <f>SUM('Step 1'!D90:AA90)</f>
        <v>714526</v>
      </c>
      <c r="E90" s="27">
        <f>SUM('Step 1'!E90:AB90)</f>
        <v>715027</v>
      </c>
      <c r="F90" s="27">
        <f>SUM('Step 1'!F90:AC90)</f>
        <v>715151</v>
      </c>
      <c r="G90" s="27">
        <f>SUM('Step 1'!G90:AD90)</f>
        <v>715441</v>
      </c>
      <c r="H90" s="27">
        <f>SUM('Step 1'!H90:AE90)</f>
        <v>716004</v>
      </c>
      <c r="I90" s="27">
        <f>SUM('Step 1'!I90:AF90)</f>
        <v>716303</v>
      </c>
      <c r="J90" s="27">
        <f>SUM('Step 1'!J90:AG90)</f>
        <v>716605</v>
      </c>
    </row>
    <row r="91" spans="1:10" x14ac:dyDescent="0.25">
      <c r="A91" s="29" t="s">
        <v>76</v>
      </c>
      <c r="B91" s="27">
        <f>SUM('Step 1'!B91:Y91)</f>
        <v>188433</v>
      </c>
      <c r="C91" s="27">
        <f>SUM('Step 1'!C91:Z91)</f>
        <v>188310</v>
      </c>
      <c r="D91" s="27">
        <f>SUM('Step 1'!D91:AA91)</f>
        <v>188083</v>
      </c>
      <c r="E91" s="27">
        <f>SUM('Step 1'!E91:AB91)</f>
        <v>187905</v>
      </c>
      <c r="F91" s="27">
        <f>SUM('Step 1'!F91:AC91)</f>
        <v>187669</v>
      </c>
      <c r="G91" s="27">
        <f>SUM('Step 1'!G91:AD91)</f>
        <v>187505</v>
      </c>
      <c r="H91" s="27">
        <f>SUM('Step 1'!H91:AE91)</f>
        <v>187372</v>
      </c>
      <c r="I91" s="27">
        <f>SUM('Step 1'!I91:AF91)</f>
        <v>187193</v>
      </c>
      <c r="J91" s="27">
        <f>SUM('Step 1'!J91:AG91)</f>
        <v>187049</v>
      </c>
    </row>
    <row r="92" spans="1:10" x14ac:dyDescent="0.25">
      <c r="A92" s="29" t="s">
        <v>77</v>
      </c>
      <c r="B92" s="27">
        <f>SUM('Step 1'!B92:Y92)</f>
        <v>203005</v>
      </c>
      <c r="C92" s="27">
        <f>SUM('Step 1'!C92:Z92)</f>
        <v>202611</v>
      </c>
      <c r="D92" s="27">
        <f>SUM('Step 1'!D92:AA92)</f>
        <v>202091</v>
      </c>
      <c r="E92" s="27">
        <f>SUM('Step 1'!E92:AB92)</f>
        <v>201544</v>
      </c>
      <c r="F92" s="27">
        <f>SUM('Step 1'!F92:AC92)</f>
        <v>201208</v>
      </c>
      <c r="G92" s="27">
        <f>SUM('Step 1'!G92:AD92)</f>
        <v>200775</v>
      </c>
      <c r="H92" s="27">
        <f>SUM('Step 1'!H92:AE92)</f>
        <v>200293</v>
      </c>
      <c r="I92" s="27">
        <f>SUM('Step 1'!I92:AF92)</f>
        <v>200067</v>
      </c>
      <c r="J92" s="27">
        <f>SUM('Step 1'!J92:AG92)</f>
        <v>199847</v>
      </c>
    </row>
    <row r="93" spans="1:10" x14ac:dyDescent="0.25">
      <c r="A93" s="29" t="s">
        <v>201</v>
      </c>
      <c r="B93" s="27">
        <f>SUM('Step 1'!B93:Y93)</f>
        <v>19955</v>
      </c>
      <c r="C93" s="27">
        <f>SUM('Step 1'!C93:Z93)</f>
        <v>19947</v>
      </c>
      <c r="D93" s="27">
        <f>SUM('Step 1'!D93:AA93)</f>
        <v>19941</v>
      </c>
      <c r="E93" s="27">
        <f>SUM('Step 1'!E93:AB93)</f>
        <v>19910</v>
      </c>
      <c r="F93" s="27">
        <f>SUM('Step 1'!F93:AC93)</f>
        <v>19879</v>
      </c>
      <c r="G93" s="27">
        <f>SUM('Step 1'!G93:AD93)</f>
        <v>19835</v>
      </c>
      <c r="H93" s="27">
        <f>SUM('Step 1'!H93:AE93)</f>
        <v>19803</v>
      </c>
      <c r="I93" s="27">
        <f>SUM('Step 1'!I93:AF93)</f>
        <v>19782</v>
      </c>
      <c r="J93" s="27">
        <f>SUM('Step 1'!J93:AG93)</f>
        <v>19748</v>
      </c>
    </row>
    <row r="94" spans="1:10" x14ac:dyDescent="0.25">
      <c r="A94" s="29" t="s">
        <v>202</v>
      </c>
      <c r="B94" s="27">
        <f>SUM('Step 1'!B94:Y94)</f>
        <v>117661</v>
      </c>
      <c r="C94" s="27">
        <f>SUM('Step 1'!C94:Z94)</f>
        <v>117705</v>
      </c>
      <c r="D94" s="27">
        <f>SUM('Step 1'!D94:AA94)</f>
        <v>117759</v>
      </c>
      <c r="E94" s="27">
        <f>SUM('Step 1'!E94:AB94)</f>
        <v>117822</v>
      </c>
      <c r="F94" s="27">
        <f>SUM('Step 1'!F94:AC94)</f>
        <v>117817</v>
      </c>
      <c r="G94" s="27">
        <f>SUM('Step 1'!G94:AD94)</f>
        <v>117816</v>
      </c>
      <c r="H94" s="27">
        <f>SUM('Step 1'!H94:AE94)</f>
        <v>117717</v>
      </c>
      <c r="I94" s="27">
        <f>SUM('Step 1'!I94:AF94)</f>
        <v>117682</v>
      </c>
      <c r="J94" s="27">
        <f>SUM('Step 1'!J94:AG94)</f>
        <v>117711</v>
      </c>
    </row>
    <row r="95" spans="1:10" x14ac:dyDescent="0.25">
      <c r="A95" s="29" t="s">
        <v>203</v>
      </c>
      <c r="B95" s="27">
        <f>SUM('Step 1'!B95:Y95)</f>
        <v>266273</v>
      </c>
      <c r="C95" s="27">
        <f>SUM('Step 1'!C95:Z95)</f>
        <v>266446</v>
      </c>
      <c r="D95" s="27">
        <f>SUM('Step 1'!D95:AA95)</f>
        <v>266531</v>
      </c>
      <c r="E95" s="27">
        <f>SUM('Step 1'!E95:AB95)</f>
        <v>266834</v>
      </c>
      <c r="F95" s="27">
        <f>SUM('Step 1'!F95:AC95)</f>
        <v>267232</v>
      </c>
      <c r="G95" s="27">
        <f>SUM('Step 1'!G95:AD95)</f>
        <v>267691</v>
      </c>
      <c r="H95" s="27">
        <f>SUM('Step 1'!H95:AE95)</f>
        <v>268423</v>
      </c>
      <c r="I95" s="27">
        <f>SUM('Step 1'!I95:AF95)</f>
        <v>269150</v>
      </c>
      <c r="J95" s="27">
        <f>SUM('Step 1'!J95:AG95)</f>
        <v>269971</v>
      </c>
    </row>
    <row r="96" spans="1:10" x14ac:dyDescent="0.25">
      <c r="A96" s="29" t="s">
        <v>204</v>
      </c>
      <c r="B96" s="27">
        <f>SUM('Step 1'!B96:Y96)</f>
        <v>1377046</v>
      </c>
      <c r="C96" s="27">
        <f>SUM('Step 1'!C96:Z96)</f>
        <v>1378811</v>
      </c>
      <c r="D96" s="27">
        <f>SUM('Step 1'!D96:AA96)</f>
        <v>1380334</v>
      </c>
      <c r="E96" s="27">
        <f>SUM('Step 1'!E96:AB96)</f>
        <v>1381497</v>
      </c>
      <c r="F96" s="27">
        <f>SUM('Step 1'!F96:AC96)</f>
        <v>1382170</v>
      </c>
      <c r="G96" s="27">
        <f>SUM('Step 1'!G96:AD96)</f>
        <v>1383235</v>
      </c>
      <c r="H96" s="27">
        <f>SUM('Step 1'!H96:AE96)</f>
        <v>1384408</v>
      </c>
      <c r="I96" s="27">
        <f>SUM('Step 1'!I96:AF96)</f>
        <v>1385206</v>
      </c>
      <c r="J96" s="27">
        <f>SUM('Step 1'!J96:AG96)</f>
        <v>1385853</v>
      </c>
    </row>
    <row r="97" spans="1:10" x14ac:dyDescent="0.25">
      <c r="A97" s="29" t="s">
        <v>205</v>
      </c>
      <c r="B97" s="27">
        <f>SUM('Step 1'!B97:Y97)</f>
        <v>131707</v>
      </c>
      <c r="C97" s="27">
        <f>SUM('Step 1'!C97:Z97)</f>
        <v>131644</v>
      </c>
      <c r="D97" s="27">
        <f>SUM('Step 1'!D97:AA97)</f>
        <v>131541</v>
      </c>
      <c r="E97" s="27">
        <f>SUM('Step 1'!E97:AB97)</f>
        <v>131448</v>
      </c>
      <c r="F97" s="27">
        <f>SUM('Step 1'!F97:AC97)</f>
        <v>131290</v>
      </c>
      <c r="G97" s="27">
        <f>SUM('Step 1'!G97:AD97)</f>
        <v>131255</v>
      </c>
      <c r="H97" s="27">
        <f>SUM('Step 1'!H97:AE97)</f>
        <v>131022</v>
      </c>
      <c r="I97" s="27">
        <f>SUM('Step 1'!I97:AF97)</f>
        <v>130803</v>
      </c>
      <c r="J97" s="27">
        <f>SUM('Step 1'!J97:AG97)</f>
        <v>130657</v>
      </c>
    </row>
    <row r="98" spans="1:10" x14ac:dyDescent="0.25">
      <c r="A98" s="29" t="s">
        <v>46</v>
      </c>
      <c r="B98" s="27">
        <f>SUM('Step 1'!B98:Y98)</f>
        <v>1061813</v>
      </c>
      <c r="C98" s="27">
        <f>SUM('Step 1'!C98:Z98)</f>
        <v>1062712</v>
      </c>
      <c r="D98" s="27">
        <f>SUM('Step 1'!D98:AA98)</f>
        <v>1063113</v>
      </c>
      <c r="E98" s="27">
        <f>SUM('Step 1'!E98:AB98)</f>
        <v>1063329</v>
      </c>
      <c r="F98" s="27">
        <f>SUM('Step 1'!F98:AC98)</f>
        <v>1063284</v>
      </c>
      <c r="G98" s="27">
        <f>SUM('Step 1'!G98:AD98)</f>
        <v>1063613</v>
      </c>
      <c r="H98" s="27">
        <f>SUM('Step 1'!H98:AE98)</f>
        <v>1063948</v>
      </c>
      <c r="I98" s="27">
        <f>SUM('Step 1'!I98:AF98)</f>
        <v>1064078</v>
      </c>
      <c r="J98" s="27">
        <f>SUM('Step 1'!J98:AG98)</f>
        <v>1064139</v>
      </c>
    </row>
    <row r="99" spans="1:10" x14ac:dyDescent="0.25">
      <c r="A99" s="29" t="s">
        <v>206</v>
      </c>
      <c r="B99" s="27">
        <f>SUM('Step 1'!B99:Y99)</f>
        <v>2814244</v>
      </c>
      <c r="C99" s="27">
        <f>SUM('Step 1'!C99:Z99)</f>
        <v>2818010</v>
      </c>
      <c r="D99" s="27">
        <f>SUM('Step 1'!D99:AA99)</f>
        <v>2821224</v>
      </c>
      <c r="E99" s="27">
        <f>SUM('Step 1'!E99:AB99)</f>
        <v>2823723</v>
      </c>
      <c r="F99" s="27">
        <f>SUM('Step 1'!F99:AC99)</f>
        <v>2825125</v>
      </c>
      <c r="G99" s="27">
        <f>SUM('Step 1'!G99:AD99)</f>
        <v>2827226</v>
      </c>
      <c r="H99" s="27">
        <f>SUM('Step 1'!H99:AE99)</f>
        <v>2829505</v>
      </c>
      <c r="I99" s="27">
        <f>SUM('Step 1'!I99:AF99)</f>
        <v>2831201</v>
      </c>
      <c r="J99" s="27">
        <f>SUM('Step 1'!J99:AG99)</f>
        <v>2832722</v>
      </c>
    </row>
    <row r="100" spans="1:10" x14ac:dyDescent="0.25">
      <c r="A100" s="29" t="s">
        <v>207</v>
      </c>
      <c r="B100" s="27">
        <f>SUM('Step 1'!B100:Y100)</f>
        <v>240861</v>
      </c>
      <c r="C100" s="27">
        <f>SUM('Step 1'!C100:Z100)</f>
        <v>240929</v>
      </c>
      <c r="D100" s="27">
        <f>SUM('Step 1'!D100:AA100)</f>
        <v>240898</v>
      </c>
      <c r="E100" s="27">
        <f>SUM('Step 1'!E100:AB100)</f>
        <v>240911</v>
      </c>
      <c r="F100" s="27">
        <f>SUM('Step 1'!F100:AC100)</f>
        <v>240870</v>
      </c>
      <c r="G100" s="27">
        <f>SUM('Step 1'!G100:AD100)</f>
        <v>240844</v>
      </c>
      <c r="H100" s="27">
        <f>SUM('Step 1'!H100:AE100)</f>
        <v>240752</v>
      </c>
      <c r="I100" s="27">
        <f>SUM('Step 1'!I100:AF100)</f>
        <v>240543</v>
      </c>
      <c r="J100" s="27">
        <f>SUM('Step 1'!J100:AG100)</f>
        <v>240541</v>
      </c>
    </row>
    <row r="101" spans="1:10" x14ac:dyDescent="0.25">
      <c r="A101" s="29" t="s">
        <v>47</v>
      </c>
      <c r="B101" s="27">
        <f>SUM('Step 1'!B101:Y101)</f>
        <v>13247944</v>
      </c>
      <c r="C101" s="27">
        <f>SUM('Step 1'!C101:Z101)</f>
        <v>13263259</v>
      </c>
      <c r="D101" s="27">
        <f>SUM('Step 1'!D101:AA101)</f>
        <v>13275529</v>
      </c>
      <c r="E101" s="27">
        <f>SUM('Step 1'!E101:AB101)</f>
        <v>13284718</v>
      </c>
      <c r="F101" s="27">
        <f>SUM('Step 1'!F101:AC101)</f>
        <v>13289190</v>
      </c>
      <c r="G101" s="27">
        <f>SUM('Step 1'!G101:AD101)</f>
        <v>13297454</v>
      </c>
      <c r="H101" s="27">
        <f>SUM('Step 1'!H101:AE101)</f>
        <v>13307203</v>
      </c>
      <c r="I101" s="27">
        <f>SUM('Step 1'!I101:AF101)</f>
        <v>13313686</v>
      </c>
      <c r="J101" s="27">
        <f>SUM('Step 1'!J101:AG101)</f>
        <v>13318728</v>
      </c>
    </row>
    <row r="102" spans="1:10" x14ac:dyDescent="0.25">
      <c r="A102" s="29" t="s">
        <v>208</v>
      </c>
      <c r="B102" s="27">
        <f>SUM('Step 1'!B102:Y102)</f>
        <v>463666</v>
      </c>
      <c r="C102" s="27">
        <f>SUM('Step 1'!C102:Z102)</f>
        <v>464560</v>
      </c>
      <c r="D102" s="27">
        <f>SUM('Step 1'!D102:AA102)</f>
        <v>465481</v>
      </c>
      <c r="E102" s="27">
        <f>SUM('Step 1'!E102:AB102)</f>
        <v>466246</v>
      </c>
      <c r="F102" s="27">
        <f>SUM('Step 1'!F102:AC102)</f>
        <v>466860</v>
      </c>
      <c r="G102" s="27">
        <f>SUM('Step 1'!G102:AD102)</f>
        <v>467558</v>
      </c>
      <c r="H102" s="27">
        <f>SUM('Step 1'!H102:AE102)</f>
        <v>468269</v>
      </c>
      <c r="I102" s="27">
        <f>SUM('Step 1'!I102:AF102)</f>
        <v>468821</v>
      </c>
      <c r="J102" s="27">
        <f>SUM('Step 1'!J102:AG102)</f>
        <v>469450</v>
      </c>
    </row>
    <row r="103" spans="1:10" x14ac:dyDescent="0.25">
      <c r="A103" s="29" t="s">
        <v>209</v>
      </c>
      <c r="B103" s="27">
        <f>SUM('Step 1'!B103:Y103)</f>
        <v>2430621</v>
      </c>
      <c r="C103" s="27">
        <f>SUM('Step 1'!C103:Z103)</f>
        <v>2435575</v>
      </c>
      <c r="D103" s="27">
        <f>SUM('Step 1'!D103:AA103)</f>
        <v>2440238</v>
      </c>
      <c r="E103" s="27">
        <f>SUM('Step 1'!E103:AB103)</f>
        <v>2444277</v>
      </c>
      <c r="F103" s="27">
        <f>SUM('Step 1'!F103:AC103)</f>
        <v>2447525</v>
      </c>
      <c r="G103" s="27">
        <f>SUM('Step 1'!G103:AD103)</f>
        <v>2451190</v>
      </c>
      <c r="H103" s="27">
        <f>SUM('Step 1'!H103:AE103)</f>
        <v>2454806</v>
      </c>
      <c r="I103" s="27">
        <f>SUM('Step 1'!I103:AF103)</f>
        <v>2457690</v>
      </c>
      <c r="J103" s="27">
        <f>SUM('Step 1'!J103:AG103)</f>
        <v>2461066</v>
      </c>
    </row>
    <row r="104" spans="1:10" x14ac:dyDescent="0.25">
      <c r="A104" s="29" t="s">
        <v>145</v>
      </c>
      <c r="B104" s="27">
        <f>SUM('Step 1'!B104:Y104)</f>
        <v>121999397</v>
      </c>
      <c r="C104" s="27">
        <f>SUM('Step 1'!C104:Z104)</f>
        <v>122120722</v>
      </c>
      <c r="D104" s="27">
        <f>SUM('Step 1'!D104:AA104)</f>
        <v>122216282</v>
      </c>
      <c r="E104" s="27">
        <f>SUM('Step 1'!E104:AB104)</f>
        <v>122280382</v>
      </c>
      <c r="F104" s="27">
        <f>SUM('Step 1'!F104:AC104)</f>
        <v>122305942</v>
      </c>
      <c r="G104" s="27">
        <f>SUM('Step 1'!G104:AD104)</f>
        <v>122359424</v>
      </c>
      <c r="H104" s="27">
        <f>SUM('Step 1'!H104:AE104)</f>
        <v>122416653</v>
      </c>
      <c r="I104" s="27">
        <f>SUM('Step 1'!I104:AF104)</f>
        <v>122455017</v>
      </c>
      <c r="J104" s="27">
        <f>SUM('Step 1'!J104:AG104)</f>
        <v>122495926</v>
      </c>
    </row>
    <row r="105" spans="1:10" x14ac:dyDescent="0.25">
      <c r="A105" s="29" t="s">
        <v>210</v>
      </c>
      <c r="B105" s="27">
        <f>SUM('Step 1'!B105:Y105)</f>
        <v>288016</v>
      </c>
      <c r="C105" s="27">
        <f>SUM('Step 1'!C105:Z105)</f>
        <v>288033</v>
      </c>
      <c r="D105" s="27">
        <f>SUM('Step 1'!D105:AA105)</f>
        <v>287852</v>
      </c>
      <c r="E105" s="27">
        <f>SUM('Step 1'!E105:AB105)</f>
        <v>287665</v>
      </c>
      <c r="F105" s="27">
        <f>SUM('Step 1'!F105:AC105)</f>
        <v>287407</v>
      </c>
      <c r="G105" s="27">
        <f>SUM('Step 1'!G105:AD105)</f>
        <v>287127</v>
      </c>
      <c r="H105" s="27">
        <f>SUM('Step 1'!H105:AE105)</f>
        <v>286920</v>
      </c>
      <c r="I105" s="27">
        <f>SUM('Step 1'!I105:AF105)</f>
        <v>286791</v>
      </c>
      <c r="J105" s="27">
        <f>SUM('Step 1'!J105:AG105)</f>
        <v>286870</v>
      </c>
    </row>
    <row r="106" spans="1:10" x14ac:dyDescent="0.25">
      <c r="A106" s="29" t="s">
        <v>78</v>
      </c>
      <c r="B106" s="27">
        <f>SUM('Step 1'!B106:Y106)</f>
        <v>31139</v>
      </c>
      <c r="C106" s="27">
        <f>SUM('Step 1'!C106:Z106)</f>
        <v>31145</v>
      </c>
      <c r="D106" s="27">
        <f>SUM('Step 1'!D106:AA106)</f>
        <v>31153</v>
      </c>
      <c r="E106" s="27">
        <f>SUM('Step 1'!E106:AB106)</f>
        <v>31151</v>
      </c>
      <c r="F106" s="27">
        <f>SUM('Step 1'!F106:AC106)</f>
        <v>31130</v>
      </c>
      <c r="G106" s="27">
        <f>SUM('Step 1'!G106:AD106)</f>
        <v>31111</v>
      </c>
      <c r="H106" s="27">
        <f>SUM('Step 1'!H106:AE106)</f>
        <v>31064</v>
      </c>
      <c r="I106" s="27">
        <f>SUM('Step 1'!I106:AF106)</f>
        <v>31037</v>
      </c>
      <c r="J106" s="27">
        <f>SUM('Step 1'!J106:AG106)</f>
        <v>31049</v>
      </c>
    </row>
    <row r="107" spans="1:10" x14ac:dyDescent="0.25">
      <c r="A107" s="29" t="s">
        <v>211</v>
      </c>
      <c r="B107" s="27">
        <f>SUM('Step 1'!B107:Y107)</f>
        <v>960456</v>
      </c>
      <c r="C107" s="27">
        <f>SUM('Step 1'!C107:Z107)</f>
        <v>961369</v>
      </c>
      <c r="D107" s="27">
        <f>SUM('Step 1'!D107:AA107)</f>
        <v>961845</v>
      </c>
      <c r="E107" s="27">
        <f>SUM('Step 1'!E107:AB107)</f>
        <v>962159</v>
      </c>
      <c r="F107" s="27">
        <f>SUM('Step 1'!F107:AC107)</f>
        <v>962346</v>
      </c>
      <c r="G107" s="27">
        <f>SUM('Step 1'!G107:AD107)</f>
        <v>962923</v>
      </c>
      <c r="H107" s="27">
        <f>SUM('Step 1'!H107:AE107)</f>
        <v>963388</v>
      </c>
      <c r="I107" s="27">
        <f>SUM('Step 1'!I107:AF107)</f>
        <v>963614</v>
      </c>
      <c r="J107" s="27">
        <f>SUM('Step 1'!J107:AG107)</f>
        <v>964333</v>
      </c>
    </row>
    <row r="108" spans="1:10" x14ac:dyDescent="0.25">
      <c r="A108" s="29" t="s">
        <v>212</v>
      </c>
      <c r="B108" s="27">
        <f>SUM('Step 1'!B108:Y108)</f>
        <v>655970</v>
      </c>
      <c r="C108" s="27">
        <f>SUM('Step 1'!C108:Z108)</f>
        <v>657598</v>
      </c>
      <c r="D108" s="27">
        <f>SUM('Step 1'!D108:AA108)</f>
        <v>659296</v>
      </c>
      <c r="E108" s="27">
        <f>SUM('Step 1'!E108:AB108)</f>
        <v>660173</v>
      </c>
      <c r="F108" s="27">
        <f>SUM('Step 1'!F108:AC108)</f>
        <v>660947</v>
      </c>
      <c r="G108" s="27">
        <f>SUM('Step 1'!G108:AD108)</f>
        <v>661610</v>
      </c>
      <c r="H108" s="27">
        <f>SUM('Step 1'!H108:AE108)</f>
        <v>662673</v>
      </c>
      <c r="I108" s="27">
        <f>SUM('Step 1'!I108:AF108)</f>
        <v>663804</v>
      </c>
      <c r="J108" s="27">
        <f>SUM('Step 1'!J108:AG108)</f>
        <v>664797</v>
      </c>
    </row>
    <row r="109" spans="1:10" x14ac:dyDescent="0.25">
      <c r="A109" s="29" t="s">
        <v>213</v>
      </c>
      <c r="B109" s="27">
        <f>SUM('Step 1'!B109:Y109)</f>
        <v>257177</v>
      </c>
      <c r="C109" s="27">
        <f>SUM('Step 1'!C109:Z109)</f>
        <v>257103</v>
      </c>
      <c r="D109" s="27">
        <f>SUM('Step 1'!D109:AA109)</f>
        <v>256982</v>
      </c>
      <c r="E109" s="27">
        <f>SUM('Step 1'!E109:AB109)</f>
        <v>256820</v>
      </c>
      <c r="F109" s="27">
        <f>SUM('Step 1'!F109:AC109)</f>
        <v>256559</v>
      </c>
      <c r="G109" s="27">
        <f>SUM('Step 1'!G109:AD109)</f>
        <v>256268</v>
      </c>
      <c r="H109" s="27">
        <f>SUM('Step 1'!H109:AE109)</f>
        <v>255980</v>
      </c>
      <c r="I109" s="27">
        <f>SUM('Step 1'!I109:AF109)</f>
        <v>255823</v>
      </c>
      <c r="J109" s="27">
        <f>SUM('Step 1'!J109:AG109)</f>
        <v>255863</v>
      </c>
    </row>
    <row r="110" spans="1:10" x14ac:dyDescent="0.25">
      <c r="A110" s="29" t="s">
        <v>79</v>
      </c>
      <c r="B110" s="27">
        <f>SUM('Step 1'!B110:Y110)</f>
        <v>165882</v>
      </c>
      <c r="C110" s="27">
        <f>SUM('Step 1'!C110:Z110)</f>
        <v>166148</v>
      </c>
      <c r="D110" s="27">
        <f>SUM('Step 1'!D110:AA110)</f>
        <v>166351</v>
      </c>
      <c r="E110" s="27">
        <f>SUM('Step 1'!E110:AB110)</f>
        <v>166512</v>
      </c>
      <c r="F110" s="27">
        <f>SUM('Step 1'!F110:AC110)</f>
        <v>166578</v>
      </c>
      <c r="G110" s="27">
        <f>SUM('Step 1'!G110:AD110)</f>
        <v>166691</v>
      </c>
      <c r="H110" s="27">
        <f>SUM('Step 1'!H110:AE110)</f>
        <v>166843</v>
      </c>
      <c r="I110" s="27">
        <f>SUM('Step 1'!I110:AF110)</f>
        <v>166980</v>
      </c>
      <c r="J110" s="27">
        <f>SUM('Step 1'!J110:AG110)</f>
        <v>167136</v>
      </c>
    </row>
    <row r="111" spans="1:10" x14ac:dyDescent="0.25">
      <c r="A111" s="29" t="s">
        <v>214</v>
      </c>
      <c r="B111" s="27">
        <f>SUM('Step 1'!B111:Y111)</f>
        <v>272276</v>
      </c>
      <c r="C111" s="27">
        <f>SUM('Step 1'!C111:Z111)</f>
        <v>272707</v>
      </c>
      <c r="D111" s="27">
        <f>SUM('Step 1'!D111:AA111)</f>
        <v>273043</v>
      </c>
      <c r="E111" s="27">
        <f>SUM('Step 1'!E111:AB111)</f>
        <v>273301</v>
      </c>
      <c r="F111" s="27">
        <f>SUM('Step 1'!F111:AC111)</f>
        <v>273426</v>
      </c>
      <c r="G111" s="27">
        <f>SUM('Step 1'!G111:AD111)</f>
        <v>273591</v>
      </c>
      <c r="H111" s="27">
        <f>SUM('Step 1'!H111:AE111)</f>
        <v>273768</v>
      </c>
      <c r="I111" s="27">
        <f>SUM('Step 1'!I111:AF111)</f>
        <v>273966</v>
      </c>
      <c r="J111" s="27">
        <f>SUM('Step 1'!J111:AG111)</f>
        <v>274250</v>
      </c>
    </row>
    <row r="112" spans="1:10" x14ac:dyDescent="0.25">
      <c r="A112" s="29" t="s">
        <v>215</v>
      </c>
      <c r="B112" s="27">
        <f>SUM('Step 1'!B112:Y112)</f>
        <v>11641444</v>
      </c>
      <c r="C112" s="27">
        <f>SUM('Step 1'!C112:Z112)</f>
        <v>11655156</v>
      </c>
      <c r="D112" s="27">
        <f>SUM('Step 1'!D112:AA112)</f>
        <v>11666343</v>
      </c>
      <c r="E112" s="27">
        <f>SUM('Step 1'!E112:AB112)</f>
        <v>11674786</v>
      </c>
      <c r="F112" s="27">
        <f>SUM('Step 1'!F112:AC112)</f>
        <v>11679002</v>
      </c>
      <c r="G112" s="27">
        <f>SUM('Step 1'!G112:AD112)</f>
        <v>11686352</v>
      </c>
      <c r="H112" s="27">
        <f>SUM('Step 1'!H112:AE112)</f>
        <v>11694762</v>
      </c>
      <c r="I112" s="27">
        <f>SUM('Step 1'!I112:AF112)</f>
        <v>11700757</v>
      </c>
      <c r="J112" s="27">
        <f>SUM('Step 1'!J112:AG112)</f>
        <v>11706251</v>
      </c>
    </row>
    <row r="113" spans="1:10" x14ac:dyDescent="0.25">
      <c r="A113" s="29" t="s">
        <v>216</v>
      </c>
      <c r="B113" s="27">
        <f>SUM('Step 1'!B113:Y113)</f>
        <v>464281</v>
      </c>
      <c r="C113" s="27">
        <f>SUM('Step 1'!C113:Z113)</f>
        <v>464577</v>
      </c>
      <c r="D113" s="27">
        <f>SUM('Step 1'!D113:AA113)</f>
        <v>464626</v>
      </c>
      <c r="E113" s="27">
        <f>SUM('Step 1'!E113:AB113)</f>
        <v>464633</v>
      </c>
      <c r="F113" s="27">
        <f>SUM('Step 1'!F113:AC113)</f>
        <v>464491</v>
      </c>
      <c r="G113" s="27">
        <f>SUM('Step 1'!G113:AD113)</f>
        <v>464504</v>
      </c>
      <c r="H113" s="27">
        <f>SUM('Step 1'!H113:AE113)</f>
        <v>464381</v>
      </c>
      <c r="I113" s="27">
        <f>SUM('Step 1'!I113:AF113)</f>
        <v>464365</v>
      </c>
      <c r="J113" s="27">
        <f>SUM('Step 1'!J113:AG113)</f>
        <v>464601</v>
      </c>
    </row>
    <row r="114" spans="1:10" x14ac:dyDescent="0.25">
      <c r="A114" s="29" t="s">
        <v>217</v>
      </c>
      <c r="B114" s="27">
        <f>SUM('Step 1'!B114:Y114)</f>
        <v>2430621</v>
      </c>
      <c r="C114" s="27">
        <f>SUM('Step 1'!C114:Z114)</f>
        <v>2435575</v>
      </c>
      <c r="D114" s="27">
        <f>SUM('Step 1'!D114:AA114)</f>
        <v>2440238</v>
      </c>
      <c r="E114" s="27">
        <f>SUM('Step 1'!E114:AB114)</f>
        <v>2444277</v>
      </c>
      <c r="F114" s="27">
        <f>SUM('Step 1'!F114:AC114)</f>
        <v>2447525</v>
      </c>
      <c r="G114" s="27">
        <f>SUM('Step 1'!G114:AD114)</f>
        <v>2451190</v>
      </c>
      <c r="H114" s="27">
        <f>SUM('Step 1'!H114:AE114)</f>
        <v>2454806</v>
      </c>
      <c r="I114" s="27">
        <f>SUM('Step 1'!I114:AF114)</f>
        <v>2457690</v>
      </c>
      <c r="J114" s="27">
        <f>SUM('Step 1'!J114:AG114)</f>
        <v>2461066</v>
      </c>
    </row>
    <row r="115" spans="1:10" x14ac:dyDescent="0.25">
      <c r="A115" s="29" t="s">
        <v>80</v>
      </c>
      <c r="B115" s="27">
        <f>SUM('Step 1'!B115:Y115)</f>
        <v>60097</v>
      </c>
      <c r="C115" s="27">
        <f>SUM('Step 1'!C115:Z115)</f>
        <v>60016</v>
      </c>
      <c r="D115" s="27">
        <f>SUM('Step 1'!D115:AA115)</f>
        <v>59943</v>
      </c>
      <c r="E115" s="27">
        <f>SUM('Step 1'!E115:AB115)</f>
        <v>59878</v>
      </c>
      <c r="F115" s="27">
        <f>SUM('Step 1'!F115:AC115)</f>
        <v>59796</v>
      </c>
      <c r="G115" s="27">
        <f>SUM('Step 1'!G115:AD115)</f>
        <v>59689</v>
      </c>
      <c r="H115" s="27">
        <f>SUM('Step 1'!H115:AE115)</f>
        <v>59564</v>
      </c>
      <c r="I115" s="27">
        <f>SUM('Step 1'!I115:AF115)</f>
        <v>59514</v>
      </c>
      <c r="J115" s="27">
        <f>SUM('Step 1'!J115:AG115)</f>
        <v>59478</v>
      </c>
    </row>
    <row r="116" spans="1:10" x14ac:dyDescent="0.25">
      <c r="A116" s="29" t="s">
        <v>81</v>
      </c>
      <c r="B116" s="27">
        <f>SUM('Step 1'!B116:Y116)</f>
        <v>298711</v>
      </c>
      <c r="C116" s="27">
        <f>SUM('Step 1'!C116:Z116)</f>
        <v>298998</v>
      </c>
      <c r="D116" s="27">
        <f>SUM('Step 1'!D116:AA116)</f>
        <v>299215</v>
      </c>
      <c r="E116" s="27">
        <f>SUM('Step 1'!E116:AB116)</f>
        <v>299375</v>
      </c>
      <c r="F116" s="27">
        <f>SUM('Step 1'!F116:AC116)</f>
        <v>299435</v>
      </c>
      <c r="G116" s="27">
        <f>SUM('Step 1'!G116:AD116)</f>
        <v>299582</v>
      </c>
      <c r="H116" s="27">
        <f>SUM('Step 1'!H116:AE116)</f>
        <v>299750</v>
      </c>
      <c r="I116" s="27">
        <f>SUM('Step 1'!I116:AF116)</f>
        <v>299866</v>
      </c>
      <c r="J116" s="27">
        <f>SUM('Step 1'!J116:AG116)</f>
        <v>300002</v>
      </c>
    </row>
    <row r="117" spans="1:10" x14ac:dyDescent="0.25">
      <c r="A117" s="29" t="s">
        <v>218</v>
      </c>
      <c r="B117" s="27">
        <f>SUM('Step 1'!B117:Y117)</f>
        <v>400599</v>
      </c>
      <c r="C117" s="27">
        <f>SUM('Step 1'!C117:Z117)</f>
        <v>400808</v>
      </c>
      <c r="D117" s="27">
        <f>SUM('Step 1'!D117:AA117)</f>
        <v>400853</v>
      </c>
      <c r="E117" s="27">
        <f>SUM('Step 1'!E117:AB117)</f>
        <v>400773</v>
      </c>
      <c r="F117" s="27">
        <f>SUM('Step 1'!F117:AC117)</f>
        <v>400604</v>
      </c>
      <c r="G117" s="27">
        <f>SUM('Step 1'!G117:AD117)</f>
        <v>400497</v>
      </c>
      <c r="H117" s="27">
        <f>SUM('Step 1'!H117:AE117)</f>
        <v>400369</v>
      </c>
      <c r="I117" s="27">
        <f>SUM('Step 1'!I117:AF117)</f>
        <v>400109</v>
      </c>
      <c r="J117" s="27">
        <f>SUM('Step 1'!J117:AG117)</f>
        <v>399962</v>
      </c>
    </row>
    <row r="118" spans="1:10" x14ac:dyDescent="0.25">
      <c r="A118" s="29" t="s">
        <v>219</v>
      </c>
      <c r="B118" s="27">
        <f>SUM('Step 1'!B118:Y118)</f>
        <v>275167</v>
      </c>
      <c r="C118" s="27">
        <f>SUM('Step 1'!C118:Z118)</f>
        <v>275722</v>
      </c>
      <c r="D118" s="27">
        <f>SUM('Step 1'!D118:AA118)</f>
        <v>276196</v>
      </c>
      <c r="E118" s="27">
        <f>SUM('Step 1'!E118:AB118)</f>
        <v>276757</v>
      </c>
      <c r="F118" s="27">
        <f>SUM('Step 1'!F118:AC118)</f>
        <v>277344</v>
      </c>
      <c r="G118" s="27">
        <f>SUM('Step 1'!G118:AD118)</f>
        <v>277949</v>
      </c>
      <c r="H118" s="27">
        <f>SUM('Step 1'!H118:AE118)</f>
        <v>278234</v>
      </c>
      <c r="I118" s="27">
        <f>SUM('Step 1'!I118:AF118)</f>
        <v>278554</v>
      </c>
      <c r="J118" s="27">
        <f>SUM('Step 1'!J118:AG118)</f>
        <v>279035</v>
      </c>
    </row>
    <row r="119" spans="1:10" x14ac:dyDescent="0.25">
      <c r="A119" s="29" t="s">
        <v>220</v>
      </c>
      <c r="B119" s="27">
        <f>SUM('Step 1'!B119:Y119)</f>
        <v>124509</v>
      </c>
      <c r="C119" s="27">
        <f>SUM('Step 1'!C119:Z119)</f>
        <v>124591</v>
      </c>
      <c r="D119" s="27">
        <f>SUM('Step 1'!D119:AA119)</f>
        <v>124689</v>
      </c>
      <c r="E119" s="27">
        <f>SUM('Step 1'!E119:AB119)</f>
        <v>124777</v>
      </c>
      <c r="F119" s="27">
        <f>SUM('Step 1'!F119:AC119)</f>
        <v>124814</v>
      </c>
      <c r="G119" s="27">
        <f>SUM('Step 1'!G119:AD119)</f>
        <v>124864</v>
      </c>
      <c r="H119" s="27">
        <f>SUM('Step 1'!H119:AE119)</f>
        <v>124905</v>
      </c>
      <c r="I119" s="27">
        <f>SUM('Step 1'!I119:AF119)</f>
        <v>124934</v>
      </c>
      <c r="J119" s="27">
        <f>SUM('Step 1'!J119:AG119)</f>
        <v>124980</v>
      </c>
    </row>
    <row r="120" spans="1:10" x14ac:dyDescent="0.25">
      <c r="A120" s="29" t="s">
        <v>122</v>
      </c>
      <c r="B120" s="27">
        <f>SUM('Step 1'!B120:Y120)</f>
        <v>2715184</v>
      </c>
      <c r="C120" s="27">
        <f>SUM('Step 1'!C120:Z120)</f>
        <v>2718531</v>
      </c>
      <c r="D120" s="27">
        <f>SUM('Step 1'!D120:AA120)</f>
        <v>2721408</v>
      </c>
      <c r="E120" s="27">
        <f>SUM('Step 1'!E120:AB120)</f>
        <v>2723667</v>
      </c>
      <c r="F120" s="27">
        <f>SUM('Step 1'!F120:AC120)</f>
        <v>2724937</v>
      </c>
      <c r="G120" s="27">
        <f>SUM('Step 1'!G120:AD120)</f>
        <v>2726948</v>
      </c>
      <c r="H120" s="27">
        <f>SUM('Step 1'!H120:AE120)</f>
        <v>2729349</v>
      </c>
      <c r="I120" s="27">
        <f>SUM('Step 1'!I120:AF120)</f>
        <v>2730908</v>
      </c>
      <c r="J120" s="27">
        <f>SUM('Step 1'!J120:AG120)</f>
        <v>2731752</v>
      </c>
    </row>
    <row r="121" spans="1:10" x14ac:dyDescent="0.25">
      <c r="A121" s="29" t="s">
        <v>221</v>
      </c>
      <c r="B121" s="27">
        <f>SUM('Step 1'!B121:Y121)</f>
        <v>361237</v>
      </c>
      <c r="C121" s="27">
        <f>SUM('Step 1'!C121:Z121)</f>
        <v>361632</v>
      </c>
      <c r="D121" s="27">
        <f>SUM('Step 1'!D121:AA121)</f>
        <v>361872</v>
      </c>
      <c r="E121" s="27">
        <f>SUM('Step 1'!E121:AB121)</f>
        <v>361990</v>
      </c>
      <c r="F121" s="27">
        <f>SUM('Step 1'!F121:AC121)</f>
        <v>361989</v>
      </c>
      <c r="G121" s="27">
        <f>SUM('Step 1'!G121:AD121)</f>
        <v>362196</v>
      </c>
      <c r="H121" s="27">
        <f>SUM('Step 1'!H121:AE121)</f>
        <v>362552</v>
      </c>
      <c r="I121" s="27">
        <f>SUM('Step 1'!I121:AF121)</f>
        <v>362821</v>
      </c>
      <c r="J121" s="27">
        <f>SUM('Step 1'!J121:AG121)</f>
        <v>362961</v>
      </c>
    </row>
    <row r="122" spans="1:10" x14ac:dyDescent="0.25">
      <c r="A122" s="29" t="s">
        <v>222</v>
      </c>
      <c r="B122" s="27">
        <f>SUM('Step 1'!B122:Y122)</f>
        <v>806524</v>
      </c>
      <c r="C122" s="27">
        <f>SUM('Step 1'!C122:Z122)</f>
        <v>807357</v>
      </c>
      <c r="D122" s="27">
        <f>SUM('Step 1'!D122:AA122)</f>
        <v>807869</v>
      </c>
      <c r="E122" s="27">
        <f>SUM('Step 1'!E122:AB122)</f>
        <v>808171</v>
      </c>
      <c r="F122" s="27">
        <f>SUM('Step 1'!F122:AC122)</f>
        <v>808236</v>
      </c>
      <c r="G122" s="27">
        <f>SUM('Step 1'!G122:AD122)</f>
        <v>808611</v>
      </c>
      <c r="H122" s="27">
        <f>SUM('Step 1'!H122:AE122)</f>
        <v>809165</v>
      </c>
      <c r="I122" s="27">
        <f>SUM('Step 1'!I122:AF122)</f>
        <v>809574</v>
      </c>
      <c r="J122" s="27">
        <f>SUM('Step 1'!J122:AG122)</f>
        <v>809834</v>
      </c>
    </row>
    <row r="123" spans="1:10" x14ac:dyDescent="0.25">
      <c r="A123" s="29" t="s">
        <v>223</v>
      </c>
      <c r="B123" s="27">
        <f>SUM('Step 1'!B123:Y123)</f>
        <v>1672578</v>
      </c>
      <c r="C123" s="27">
        <f>SUM('Step 1'!C123:Z123)</f>
        <v>1674330</v>
      </c>
      <c r="D123" s="27">
        <f>SUM('Step 1'!D123:AA123)</f>
        <v>1675845</v>
      </c>
      <c r="E123" s="27">
        <f>SUM('Step 1'!E123:AB123)</f>
        <v>1676943</v>
      </c>
      <c r="F123" s="27">
        <f>SUM('Step 1'!F123:AC123)</f>
        <v>1677839</v>
      </c>
      <c r="G123" s="27">
        <f>SUM('Step 1'!G123:AD123)</f>
        <v>1679213</v>
      </c>
      <c r="H123" s="27">
        <f>SUM('Step 1'!H123:AE123)</f>
        <v>1681197</v>
      </c>
      <c r="I123" s="27">
        <f>SUM('Step 1'!I123:AF123)</f>
        <v>1682173</v>
      </c>
      <c r="J123" s="27">
        <f>SUM('Step 1'!J123:AG123)</f>
        <v>1682868</v>
      </c>
    </row>
    <row r="124" spans="1:10" x14ac:dyDescent="0.25">
      <c r="A124" s="29" t="s">
        <v>82</v>
      </c>
      <c r="B124" s="27">
        <f>SUM('Step 1'!B124:Y124)</f>
        <v>79439</v>
      </c>
      <c r="C124" s="27">
        <f>SUM('Step 1'!C124:Z124)</f>
        <v>79565</v>
      </c>
      <c r="D124" s="27">
        <f>SUM('Step 1'!D124:AA124)</f>
        <v>79695</v>
      </c>
      <c r="E124" s="27">
        <f>SUM('Step 1'!E124:AB124)</f>
        <v>79750</v>
      </c>
      <c r="F124" s="27">
        <f>SUM('Step 1'!F124:AC124)</f>
        <v>79767</v>
      </c>
      <c r="G124" s="27">
        <f>SUM('Step 1'!G124:AD124)</f>
        <v>79779</v>
      </c>
      <c r="H124" s="27">
        <f>SUM('Step 1'!H124:AE124)</f>
        <v>79736</v>
      </c>
      <c r="I124" s="27">
        <f>SUM('Step 1'!I124:AF124)</f>
        <v>79761</v>
      </c>
      <c r="J124" s="27">
        <f>SUM('Step 1'!J124:AG124)</f>
        <v>79886</v>
      </c>
    </row>
    <row r="125" spans="1:10" x14ac:dyDescent="0.25">
      <c r="A125" s="29" t="s">
        <v>224</v>
      </c>
      <c r="B125" s="27">
        <f>SUM('Step 1'!B125:Y125)</f>
        <v>858568</v>
      </c>
      <c r="C125" s="27">
        <f>SUM('Step 1'!C125:Z125)</f>
        <v>860307</v>
      </c>
      <c r="D125" s="27">
        <f>SUM('Step 1'!D125:AA125)</f>
        <v>862548</v>
      </c>
      <c r="E125" s="27">
        <f>SUM('Step 1'!E125:AB125)</f>
        <v>864228</v>
      </c>
      <c r="F125" s="27">
        <f>SUM('Step 1'!F125:AC125)</f>
        <v>865982</v>
      </c>
      <c r="G125" s="27">
        <f>SUM('Step 1'!G125:AD125)</f>
        <v>867786</v>
      </c>
      <c r="H125" s="27">
        <f>SUM('Step 1'!H125:AE125)</f>
        <v>869428</v>
      </c>
      <c r="I125" s="27">
        <f>SUM('Step 1'!I125:AF125)</f>
        <v>870886</v>
      </c>
      <c r="J125" s="27">
        <f>SUM('Step 1'!J125:AG125)</f>
        <v>872577</v>
      </c>
    </row>
    <row r="126" spans="1:10" x14ac:dyDescent="0.25">
      <c r="A126" s="29" t="s">
        <v>225</v>
      </c>
      <c r="B126" s="27">
        <f>SUM('Step 1'!B126:Y126)</f>
        <v>165385</v>
      </c>
      <c r="C126" s="27">
        <f>SUM('Step 1'!C126:Z126)</f>
        <v>165621</v>
      </c>
      <c r="D126" s="27">
        <f>SUM('Step 1'!D126:AA126)</f>
        <v>165769</v>
      </c>
      <c r="E126" s="27">
        <f>SUM('Step 1'!E126:AB126)</f>
        <v>165893</v>
      </c>
      <c r="F126" s="27">
        <f>SUM('Step 1'!F126:AC126)</f>
        <v>165962</v>
      </c>
      <c r="G126" s="27">
        <f>SUM('Step 1'!G126:AD126)</f>
        <v>166056</v>
      </c>
      <c r="H126" s="27">
        <f>SUM('Step 1'!H126:AE126)</f>
        <v>166116</v>
      </c>
      <c r="I126" s="27">
        <f>SUM('Step 1'!I126:AF126)</f>
        <v>166167</v>
      </c>
      <c r="J126" s="27">
        <f>SUM('Step 1'!J126:AG126)</f>
        <v>166251</v>
      </c>
    </row>
    <row r="127" spans="1:10" x14ac:dyDescent="0.25">
      <c r="A127" s="29" t="s">
        <v>83</v>
      </c>
      <c r="B127" s="27">
        <f>SUM('Step 1'!B127:Y127)</f>
        <v>146473</v>
      </c>
      <c r="C127" s="27">
        <f>SUM('Step 1'!C127:Z127)</f>
        <v>146346</v>
      </c>
      <c r="D127" s="27">
        <f>SUM('Step 1'!D127:AA127)</f>
        <v>146195</v>
      </c>
      <c r="E127" s="27">
        <f>SUM('Step 1'!E127:AB127)</f>
        <v>146050</v>
      </c>
      <c r="F127" s="27">
        <f>SUM('Step 1'!F127:AC127)</f>
        <v>145934</v>
      </c>
      <c r="G127" s="27">
        <f>SUM('Step 1'!G127:AD127)</f>
        <v>145838</v>
      </c>
      <c r="H127" s="27">
        <f>SUM('Step 1'!H127:AE127)</f>
        <v>145694</v>
      </c>
      <c r="I127" s="27">
        <f>SUM('Step 1'!I127:AF127)</f>
        <v>145657</v>
      </c>
      <c r="J127" s="27">
        <f>SUM('Step 1'!J127:AG127)</f>
        <v>145643</v>
      </c>
    </row>
    <row r="128" spans="1:10" x14ac:dyDescent="0.25">
      <c r="A128" s="29" t="s">
        <v>84</v>
      </c>
      <c r="B128" s="27">
        <f>SUM('Step 1'!B128:Y128)</f>
        <v>161922</v>
      </c>
      <c r="C128" s="27">
        <f>SUM('Step 1'!C128:Z128)</f>
        <v>161971</v>
      </c>
      <c r="D128" s="27">
        <f>SUM('Step 1'!D128:AA128)</f>
        <v>162030</v>
      </c>
      <c r="E128" s="27">
        <f>SUM('Step 1'!E128:AB128)</f>
        <v>162053</v>
      </c>
      <c r="F128" s="27">
        <f>SUM('Step 1'!F128:AC128)</f>
        <v>162015</v>
      </c>
      <c r="G128" s="27">
        <f>SUM('Step 1'!G128:AD128)</f>
        <v>161972</v>
      </c>
      <c r="H128" s="27">
        <f>SUM('Step 1'!H128:AE128)</f>
        <v>161736</v>
      </c>
      <c r="I128" s="27">
        <f>SUM('Step 1'!I128:AF128)</f>
        <v>161525</v>
      </c>
      <c r="J128" s="27">
        <f>SUM('Step 1'!J128:AG128)</f>
        <v>161368</v>
      </c>
    </row>
    <row r="129" spans="1:10" x14ac:dyDescent="0.25">
      <c r="A129" s="29" t="s">
        <v>226</v>
      </c>
      <c r="B129" s="27">
        <f>SUM('Step 1'!B129:Y129)</f>
        <v>858568</v>
      </c>
      <c r="C129" s="27">
        <f>SUM('Step 1'!C129:Z129)</f>
        <v>860307</v>
      </c>
      <c r="D129" s="27">
        <f>SUM('Step 1'!D129:AA129)</f>
        <v>862548</v>
      </c>
      <c r="E129" s="27">
        <f>SUM('Step 1'!E129:AB129)</f>
        <v>864228</v>
      </c>
      <c r="F129" s="27">
        <f>SUM('Step 1'!F129:AC129)</f>
        <v>865982</v>
      </c>
      <c r="G129" s="27">
        <f>SUM('Step 1'!G129:AD129)</f>
        <v>867786</v>
      </c>
      <c r="H129" s="27">
        <f>SUM('Step 1'!H129:AE129)</f>
        <v>869428</v>
      </c>
      <c r="I129" s="27">
        <f>SUM('Step 1'!I129:AF129)</f>
        <v>870886</v>
      </c>
      <c r="J129" s="27">
        <f>SUM('Step 1'!J129:AG129)</f>
        <v>872577</v>
      </c>
    </row>
    <row r="130" spans="1:10" x14ac:dyDescent="0.25">
      <c r="A130" s="29" t="s">
        <v>85</v>
      </c>
      <c r="B130" s="27">
        <f>SUM('Step 1'!B130:Y130)</f>
        <v>76442</v>
      </c>
      <c r="C130" s="27">
        <f>SUM('Step 1'!C130:Z130)</f>
        <v>76495</v>
      </c>
      <c r="D130" s="27">
        <f>SUM('Step 1'!D130:AA130)</f>
        <v>76496</v>
      </c>
      <c r="E130" s="27">
        <f>SUM('Step 1'!E130:AB130)</f>
        <v>76468</v>
      </c>
      <c r="F130" s="27">
        <f>SUM('Step 1'!F130:AC130)</f>
        <v>76449</v>
      </c>
      <c r="G130" s="27">
        <f>SUM('Step 1'!G130:AD130)</f>
        <v>76458</v>
      </c>
      <c r="H130" s="27">
        <f>SUM('Step 1'!H130:AE130)</f>
        <v>76439</v>
      </c>
      <c r="I130" s="27">
        <f>SUM('Step 1'!I130:AF130)</f>
        <v>76479</v>
      </c>
      <c r="J130" s="27">
        <f>SUM('Step 1'!J130:AG130)</f>
        <v>76532</v>
      </c>
    </row>
    <row r="131" spans="1:10" x14ac:dyDescent="0.25">
      <c r="A131" s="29" t="s">
        <v>227</v>
      </c>
      <c r="B131" s="27">
        <f>SUM('Step 1'!B131:Y131)</f>
        <v>273033</v>
      </c>
      <c r="C131" s="27">
        <f>SUM('Step 1'!C131:Z131)</f>
        <v>273041</v>
      </c>
      <c r="D131" s="27">
        <f>SUM('Step 1'!D131:AA131)</f>
        <v>272960</v>
      </c>
      <c r="E131" s="27">
        <f>SUM('Step 1'!E131:AB131)</f>
        <v>272861</v>
      </c>
      <c r="F131" s="27">
        <f>SUM('Step 1'!F131:AC131)</f>
        <v>272712</v>
      </c>
      <c r="G131" s="27">
        <f>SUM('Step 1'!G131:AD131)</f>
        <v>272620</v>
      </c>
      <c r="H131" s="27">
        <f>SUM('Step 1'!H131:AE131)</f>
        <v>272829</v>
      </c>
      <c r="I131" s="27">
        <f>SUM('Step 1'!I131:AF131)</f>
        <v>272987</v>
      </c>
      <c r="J131" s="27">
        <f>SUM('Step 1'!J131:AG131)</f>
        <v>273315</v>
      </c>
    </row>
    <row r="132" spans="1:10" x14ac:dyDescent="0.25">
      <c r="A132" s="29" t="s">
        <v>228</v>
      </c>
      <c r="B132" s="27">
        <f>SUM('Step 1'!B132:Y132)</f>
        <v>1077931</v>
      </c>
      <c r="C132" s="27">
        <f>SUM('Step 1'!C132:Z132)</f>
        <v>1079254</v>
      </c>
      <c r="D132" s="27">
        <f>SUM('Step 1'!D132:AA132)</f>
        <v>1080410</v>
      </c>
      <c r="E132" s="27">
        <f>SUM('Step 1'!E132:AB132)</f>
        <v>1081285</v>
      </c>
      <c r="F132" s="27">
        <f>SUM('Step 1'!F132:AC132)</f>
        <v>1081743</v>
      </c>
      <c r="G132" s="27">
        <f>SUM('Step 1'!G132:AD132)</f>
        <v>1082456</v>
      </c>
      <c r="H132" s="27">
        <f>SUM('Step 1'!H132:AE132)</f>
        <v>1083205</v>
      </c>
      <c r="I132" s="27">
        <f>SUM('Step 1'!I132:AF132)</f>
        <v>1083801</v>
      </c>
      <c r="J132" s="27">
        <f>SUM('Step 1'!J132:AG132)</f>
        <v>1084282</v>
      </c>
    </row>
    <row r="133" spans="1:10" x14ac:dyDescent="0.25">
      <c r="A133" s="29" t="s">
        <v>86</v>
      </c>
      <c r="B133" s="27">
        <f>SUM('Step 1'!B133:Y133)</f>
        <v>98960</v>
      </c>
      <c r="C133" s="27">
        <f>SUM('Step 1'!C133:Z133)</f>
        <v>99062</v>
      </c>
      <c r="D133" s="27">
        <f>SUM('Step 1'!D133:AA133)</f>
        <v>99154</v>
      </c>
      <c r="E133" s="27">
        <f>SUM('Step 1'!E133:AB133)</f>
        <v>99200</v>
      </c>
      <c r="F133" s="27">
        <f>SUM('Step 1'!F133:AC133)</f>
        <v>99223</v>
      </c>
      <c r="G133" s="27">
        <f>SUM('Step 1'!G133:AD133)</f>
        <v>99260</v>
      </c>
      <c r="H133" s="27">
        <f>SUM('Step 1'!H133:AE133)</f>
        <v>99277</v>
      </c>
      <c r="I133" s="27">
        <f>SUM('Step 1'!I133:AF133)</f>
        <v>99306</v>
      </c>
      <c r="J133" s="27">
        <f>SUM('Step 1'!J133:AG133)</f>
        <v>99363</v>
      </c>
    </row>
    <row r="134" spans="1:10" x14ac:dyDescent="0.25">
      <c r="A134" s="29" t="s">
        <v>229</v>
      </c>
      <c r="B134" s="27">
        <f>SUM('Step 1'!B134:Y134)</f>
        <v>333877</v>
      </c>
      <c r="C134" s="27">
        <f>SUM('Step 1'!C134:Z134)</f>
        <v>333881</v>
      </c>
      <c r="D134" s="27">
        <f>SUM('Step 1'!D134:AA134)</f>
        <v>333823</v>
      </c>
      <c r="E134" s="27">
        <f>SUM('Step 1'!E134:AB134)</f>
        <v>333691</v>
      </c>
      <c r="F134" s="27">
        <f>SUM('Step 1'!F134:AC134)</f>
        <v>333488</v>
      </c>
      <c r="G134" s="27">
        <f>SUM('Step 1'!G134:AD134)</f>
        <v>333358</v>
      </c>
      <c r="H134" s="27">
        <f>SUM('Step 1'!H134:AE134)</f>
        <v>333155</v>
      </c>
      <c r="I134" s="27">
        <f>SUM('Step 1'!I134:AF134)</f>
        <v>332957</v>
      </c>
      <c r="J134" s="27">
        <f>SUM('Step 1'!J134:AG134)</f>
        <v>332796</v>
      </c>
    </row>
    <row r="135" spans="1:10" x14ac:dyDescent="0.25">
      <c r="A135" s="29" t="s">
        <v>230</v>
      </c>
      <c r="B135" s="27">
        <f>SUM('Step 1'!B135:Y135)</f>
        <v>482739</v>
      </c>
      <c r="C135" s="27">
        <f>SUM('Step 1'!C135:Z135)</f>
        <v>483421</v>
      </c>
      <c r="D135" s="27">
        <f>SUM('Step 1'!D135:AA135)</f>
        <v>483875</v>
      </c>
      <c r="E135" s="27">
        <f>SUM('Step 1'!E135:AB135)</f>
        <v>484206</v>
      </c>
      <c r="F135" s="27">
        <f>SUM('Step 1'!F135:AC135)</f>
        <v>484428</v>
      </c>
      <c r="G135" s="27">
        <f>SUM('Step 1'!G135:AD135)</f>
        <v>484728</v>
      </c>
      <c r="H135" s="27">
        <f>SUM('Step 1'!H135:AE135)</f>
        <v>485075</v>
      </c>
      <c r="I135" s="27">
        <f>SUM('Step 1'!I135:AF135)</f>
        <v>485285</v>
      </c>
      <c r="J135" s="27">
        <f>SUM('Step 1'!J135:AG135)</f>
        <v>485562</v>
      </c>
    </row>
    <row r="136" spans="1:10" x14ac:dyDescent="0.25">
      <c r="A136" s="29" t="s">
        <v>87</v>
      </c>
      <c r="B136" s="27">
        <f>SUM('Step 1'!B136:Y136)</f>
        <v>366178</v>
      </c>
      <c r="C136" s="27">
        <f>SUM('Step 1'!C136:Z136)</f>
        <v>365765</v>
      </c>
      <c r="D136" s="27">
        <f>SUM('Step 1'!D136:AA136)</f>
        <v>365382</v>
      </c>
      <c r="E136" s="27">
        <f>SUM('Step 1'!E136:AB136)</f>
        <v>364902</v>
      </c>
      <c r="F136" s="27">
        <f>SUM('Step 1'!F136:AC136)</f>
        <v>364290</v>
      </c>
      <c r="G136" s="27">
        <f>SUM('Step 1'!G136:AD136)</f>
        <v>363757</v>
      </c>
      <c r="H136" s="27">
        <f>SUM('Step 1'!H136:AE136)</f>
        <v>363515</v>
      </c>
      <c r="I136" s="27">
        <f>SUM('Step 1'!I136:AF136)</f>
        <v>363174</v>
      </c>
      <c r="J136" s="27">
        <f>SUM('Step 1'!J136:AG136)</f>
        <v>362875</v>
      </c>
    </row>
    <row r="137" spans="1:10" x14ac:dyDescent="0.25">
      <c r="A137" s="29" t="s">
        <v>231</v>
      </c>
      <c r="B137" s="27">
        <f>SUM('Step 1'!B137:Y137)</f>
        <v>888238</v>
      </c>
      <c r="C137" s="27">
        <f>SUM('Step 1'!C137:Z137)</f>
        <v>887278</v>
      </c>
      <c r="D137" s="27">
        <f>SUM('Step 1'!D137:AA137)</f>
        <v>886296</v>
      </c>
      <c r="E137" s="27">
        <f>SUM('Step 1'!E137:AB137)</f>
        <v>885195</v>
      </c>
      <c r="F137" s="27">
        <f>SUM('Step 1'!F137:AC137)</f>
        <v>883772</v>
      </c>
      <c r="G137" s="27">
        <f>SUM('Step 1'!G137:AD137)</f>
        <v>882544</v>
      </c>
      <c r="H137" s="27">
        <f>SUM('Step 1'!H137:AE137)</f>
        <v>881903</v>
      </c>
      <c r="I137" s="27">
        <f>SUM('Step 1'!I137:AF137)</f>
        <v>881272</v>
      </c>
      <c r="J137" s="27">
        <f>SUM('Step 1'!J137:AG137)</f>
        <v>880637</v>
      </c>
    </row>
    <row r="138" spans="1:10" x14ac:dyDescent="0.25">
      <c r="A138" s="29" t="s">
        <v>89</v>
      </c>
      <c r="B138" s="27">
        <f>SUM('Step 1'!B138:Y138)</f>
        <v>193975</v>
      </c>
      <c r="C138" s="27">
        <f>SUM('Step 1'!C138:Z138)</f>
        <v>194152</v>
      </c>
      <c r="D138" s="27">
        <f>SUM('Step 1'!D138:AA138)</f>
        <v>194284</v>
      </c>
      <c r="E138" s="27">
        <f>SUM('Step 1'!E138:AB138)</f>
        <v>194358</v>
      </c>
      <c r="F138" s="27">
        <f>SUM('Step 1'!F138:AC138)</f>
        <v>194352</v>
      </c>
      <c r="G138" s="27">
        <f>SUM('Step 1'!G138:AD138)</f>
        <v>194415</v>
      </c>
      <c r="H138" s="27">
        <f>SUM('Step 1'!H138:AE138)</f>
        <v>194474</v>
      </c>
      <c r="I138" s="27">
        <f>SUM('Step 1'!I138:AF138)</f>
        <v>194520</v>
      </c>
      <c r="J138" s="27">
        <f>SUM('Step 1'!J138:AG138)</f>
        <v>194585</v>
      </c>
    </row>
    <row r="139" spans="1:10" x14ac:dyDescent="0.25">
      <c r="A139" s="29" t="s">
        <v>90</v>
      </c>
      <c r="B139" s="27">
        <f>SUM('Step 1'!B139:Y139)</f>
        <v>92279</v>
      </c>
      <c r="C139" s="27">
        <f>SUM('Step 1'!C139:Z139)</f>
        <v>92281</v>
      </c>
      <c r="D139" s="27">
        <f>SUM('Step 1'!D139:AA139)</f>
        <v>92322</v>
      </c>
      <c r="E139" s="27">
        <f>SUM('Step 1'!E139:AB139)</f>
        <v>92345</v>
      </c>
      <c r="F139" s="27">
        <f>SUM('Step 1'!F139:AC139)</f>
        <v>92343</v>
      </c>
      <c r="G139" s="27">
        <f>SUM('Step 1'!G139:AD139)</f>
        <v>92340</v>
      </c>
      <c r="H139" s="27">
        <f>SUM('Step 1'!H139:AE139)</f>
        <v>92297</v>
      </c>
      <c r="I139" s="27">
        <f>SUM('Step 1'!I139:AF139)</f>
        <v>92271</v>
      </c>
      <c r="J139" s="27">
        <f>SUM('Step 1'!J139:AG139)</f>
        <v>92286</v>
      </c>
    </row>
    <row r="140" spans="1:10" x14ac:dyDescent="0.25">
      <c r="A140" s="29" t="s">
        <v>91</v>
      </c>
      <c r="B140" s="27">
        <f>SUM('Step 1'!B140:Y140)</f>
        <v>465634</v>
      </c>
      <c r="C140" s="27">
        <f>SUM('Step 1'!C140:Z140)</f>
        <v>466052</v>
      </c>
      <c r="D140" s="27">
        <f>SUM('Step 1'!D140:AA140)</f>
        <v>466380</v>
      </c>
      <c r="E140" s="27">
        <f>SUM('Step 1'!E140:AB140)</f>
        <v>466574</v>
      </c>
      <c r="F140" s="27">
        <f>SUM('Step 1'!F140:AC140)</f>
        <v>466630</v>
      </c>
      <c r="G140" s="27">
        <f>SUM('Step 1'!G140:AD140)</f>
        <v>466782</v>
      </c>
      <c r="H140" s="27">
        <f>SUM('Step 1'!H140:AE140)</f>
        <v>466967</v>
      </c>
      <c r="I140" s="27">
        <f>SUM('Step 1'!I140:AF140)</f>
        <v>467207</v>
      </c>
      <c r="J140" s="27">
        <f>SUM('Step 1'!J140:AG140)</f>
        <v>467472</v>
      </c>
    </row>
    <row r="141" spans="1:10" x14ac:dyDescent="0.25">
      <c r="A141" s="29" t="s">
        <v>232</v>
      </c>
      <c r="B141" s="27">
        <f>SUM('Step 1'!B141:Y141)</f>
        <v>347027</v>
      </c>
      <c r="C141" s="27">
        <f>SUM('Step 1'!C141:Z141)</f>
        <v>347285</v>
      </c>
      <c r="D141" s="27">
        <f>SUM('Step 1'!D141:AA141)</f>
        <v>347540</v>
      </c>
      <c r="E141" s="27">
        <f>SUM('Step 1'!E141:AB141)</f>
        <v>347704</v>
      </c>
      <c r="F141" s="27">
        <f>SUM('Step 1'!F141:AC141)</f>
        <v>347756</v>
      </c>
      <c r="G141" s="27">
        <f>SUM('Step 1'!G141:AD141)</f>
        <v>347948</v>
      </c>
      <c r="H141" s="27">
        <f>SUM('Step 1'!H141:AE141)</f>
        <v>348192</v>
      </c>
      <c r="I141" s="27">
        <f>SUM('Step 1'!I141:AF141)</f>
        <v>348352</v>
      </c>
      <c r="J141" s="27">
        <f>SUM('Step 1'!J141:AG141)</f>
        <v>348509</v>
      </c>
    </row>
    <row r="142" spans="1:10" x14ac:dyDescent="0.25">
      <c r="A142" s="29" t="s">
        <v>233</v>
      </c>
      <c r="B142" s="27">
        <f>SUM('Step 1'!B142:Y142)</f>
        <v>359186</v>
      </c>
      <c r="C142" s="27">
        <f>SUM('Step 1'!C142:Z142)</f>
        <v>359007</v>
      </c>
      <c r="D142" s="27">
        <f>SUM('Step 1'!D142:AA142)</f>
        <v>358814</v>
      </c>
      <c r="E142" s="27">
        <f>SUM('Step 1'!E142:AB142)</f>
        <v>358476</v>
      </c>
      <c r="F142" s="27">
        <f>SUM('Step 1'!F142:AC142)</f>
        <v>358147</v>
      </c>
      <c r="G142" s="27">
        <f>SUM('Step 1'!G142:AD142)</f>
        <v>357843</v>
      </c>
      <c r="H142" s="27">
        <f>SUM('Step 1'!H142:AE142)</f>
        <v>357488</v>
      </c>
      <c r="I142" s="27">
        <f>SUM('Step 1'!I142:AF142)</f>
        <v>357138</v>
      </c>
      <c r="J142" s="27">
        <f>SUM('Step 1'!J142:AG142)</f>
        <v>356780</v>
      </c>
    </row>
    <row r="143" spans="1:10" x14ac:dyDescent="0.25">
      <c r="A143" s="29" t="s">
        <v>48</v>
      </c>
      <c r="B143" s="27">
        <f>SUM('Step 1'!B143:Y143)</f>
        <v>614480</v>
      </c>
      <c r="C143" s="27">
        <f>SUM('Step 1'!C143:Z143)</f>
        <v>615104</v>
      </c>
      <c r="D143" s="27">
        <f>SUM('Step 1'!D143:AA143)</f>
        <v>615482</v>
      </c>
      <c r="E143" s="27">
        <f>SUM('Step 1'!E143:AB143)</f>
        <v>615668</v>
      </c>
      <c r="F143" s="27">
        <f>SUM('Step 1'!F143:AC143)</f>
        <v>615679</v>
      </c>
      <c r="G143" s="27">
        <f>SUM('Step 1'!G143:AD143)</f>
        <v>615974</v>
      </c>
      <c r="H143" s="27">
        <f>SUM('Step 1'!H143:AE143)</f>
        <v>616481</v>
      </c>
      <c r="I143" s="27">
        <f>SUM('Step 1'!I143:AF143)</f>
        <v>616809</v>
      </c>
      <c r="J143" s="27">
        <f>SUM('Step 1'!J143:AG143)</f>
        <v>616957</v>
      </c>
    </row>
    <row r="144" spans="1:10" x14ac:dyDescent="0.25">
      <c r="A144" s="29" t="s">
        <v>92</v>
      </c>
      <c r="B144" s="27">
        <f>SUM('Step 1'!B144:Y144)</f>
        <v>86170</v>
      </c>
      <c r="C144" s="27">
        <f>SUM('Step 1'!C144:Z144)</f>
        <v>86286</v>
      </c>
      <c r="D144" s="27">
        <f>SUM('Step 1'!D144:AA144)</f>
        <v>86373</v>
      </c>
      <c r="E144" s="27">
        <f>SUM('Step 1'!E144:AB144)</f>
        <v>86451</v>
      </c>
      <c r="F144" s="27">
        <f>SUM('Step 1'!F144:AC144)</f>
        <v>86504</v>
      </c>
      <c r="G144" s="27">
        <f>SUM('Step 1'!G144:AD144)</f>
        <v>86514</v>
      </c>
      <c r="H144" s="27">
        <f>SUM('Step 1'!H144:AE144)</f>
        <v>86480</v>
      </c>
      <c r="I144" s="27">
        <f>SUM('Step 1'!I144:AF144)</f>
        <v>86461</v>
      </c>
      <c r="J144" s="27">
        <f>SUM('Step 1'!J144:AG144)</f>
        <v>86481</v>
      </c>
    </row>
    <row r="145" spans="1:10" x14ac:dyDescent="0.25">
      <c r="A145" s="29" t="s">
        <v>234</v>
      </c>
      <c r="B145" s="27">
        <f>SUM('Step 1'!B145:Y145)</f>
        <v>192044</v>
      </c>
      <c r="C145" s="27">
        <f>SUM('Step 1'!C145:Z145)</f>
        <v>192253</v>
      </c>
      <c r="D145" s="27">
        <f>SUM('Step 1'!D145:AA145)</f>
        <v>192387</v>
      </c>
      <c r="E145" s="27">
        <f>SUM('Step 1'!E145:AB145)</f>
        <v>192503</v>
      </c>
      <c r="F145" s="27">
        <f>SUM('Step 1'!F145:AC145)</f>
        <v>192557</v>
      </c>
      <c r="G145" s="27">
        <f>SUM('Step 1'!G145:AD145)</f>
        <v>192637</v>
      </c>
      <c r="H145" s="27">
        <f>SUM('Step 1'!H145:AE145)</f>
        <v>192684</v>
      </c>
      <c r="I145" s="27">
        <f>SUM('Step 1'!I145:AF145)</f>
        <v>192765</v>
      </c>
      <c r="J145" s="27">
        <f>SUM('Step 1'!J145:AG145)</f>
        <v>192877</v>
      </c>
    </row>
    <row r="146" spans="1:10" x14ac:dyDescent="0.25">
      <c r="A146" s="29" t="s">
        <v>235</v>
      </c>
      <c r="B146" s="27">
        <f>SUM('Step 1'!B146:Y146)</f>
        <v>1241291</v>
      </c>
      <c r="C146" s="27">
        <f>SUM('Step 1'!C146:Z146)</f>
        <v>1241265</v>
      </c>
      <c r="D146" s="27">
        <f>SUM('Step 1'!D146:AA146)</f>
        <v>1241616</v>
      </c>
      <c r="E146" s="27">
        <f>SUM('Step 1'!E146:AB146)</f>
        <v>1241615</v>
      </c>
      <c r="F146" s="27">
        <f>SUM('Step 1'!F146:AC146)</f>
        <v>1241376</v>
      </c>
      <c r="G146" s="27">
        <f>SUM('Step 1'!G146:AD146)</f>
        <v>1241492</v>
      </c>
      <c r="H146" s="27">
        <f>SUM('Step 1'!H146:AE146)</f>
        <v>1241547</v>
      </c>
      <c r="I146" s="27">
        <f>SUM('Step 1'!I146:AF146)</f>
        <v>1241634</v>
      </c>
      <c r="J146" s="27">
        <f>SUM('Step 1'!J146:AG146)</f>
        <v>1241806</v>
      </c>
    </row>
    <row r="147" spans="1:10" x14ac:dyDescent="0.25">
      <c r="A147" s="29" t="s">
        <v>236</v>
      </c>
      <c r="B147" s="27">
        <f>SUM('Step 1'!B147:Y147)</f>
        <v>401397</v>
      </c>
      <c r="C147" s="27">
        <f>SUM('Step 1'!C147:Z147)</f>
        <v>401597</v>
      </c>
      <c r="D147" s="27">
        <f>SUM('Step 1'!D147:AA147)</f>
        <v>401656</v>
      </c>
      <c r="E147" s="27">
        <f>SUM('Step 1'!E147:AB147)</f>
        <v>401673</v>
      </c>
      <c r="F147" s="27">
        <f>SUM('Step 1'!F147:AC147)</f>
        <v>401328</v>
      </c>
      <c r="G147" s="27">
        <f>SUM('Step 1'!G147:AD147)</f>
        <v>401339</v>
      </c>
      <c r="H147" s="27">
        <f>SUM('Step 1'!H147:AE147)</f>
        <v>401345</v>
      </c>
      <c r="I147" s="27">
        <f>SUM('Step 1'!I147:AF147)</f>
        <v>401433</v>
      </c>
      <c r="J147" s="27">
        <f>SUM('Step 1'!J147:AG147)</f>
        <v>401612</v>
      </c>
    </row>
    <row r="148" spans="1:10" x14ac:dyDescent="0.25">
      <c r="A148" s="29" t="s">
        <v>93</v>
      </c>
      <c r="B148" s="27">
        <f>SUM('Step 1'!B148:Y148)</f>
        <v>113363</v>
      </c>
      <c r="C148" s="27">
        <f>SUM('Step 1'!C148:Z148)</f>
        <v>113364</v>
      </c>
      <c r="D148" s="27">
        <f>SUM('Step 1'!D148:AA148)</f>
        <v>113383</v>
      </c>
      <c r="E148" s="27">
        <f>SUM('Step 1'!E148:AB148)</f>
        <v>113410</v>
      </c>
      <c r="F148" s="27">
        <f>SUM('Step 1'!F148:AC148)</f>
        <v>113353</v>
      </c>
      <c r="G148" s="27">
        <f>SUM('Step 1'!G148:AD148)</f>
        <v>113245</v>
      </c>
      <c r="H148" s="27">
        <f>SUM('Step 1'!H148:AE148)</f>
        <v>113024</v>
      </c>
      <c r="I148" s="27">
        <f>SUM('Step 1'!I148:AF148)</f>
        <v>112878</v>
      </c>
      <c r="J148" s="27">
        <f>SUM('Step 1'!J148:AG148)</f>
        <v>112843</v>
      </c>
    </row>
    <row r="149" spans="1:10" x14ac:dyDescent="0.25">
      <c r="A149" s="29" t="s">
        <v>94</v>
      </c>
      <c r="B149" s="27">
        <f>SUM('Step 1'!B149:Y149)</f>
        <v>1665180</v>
      </c>
      <c r="C149" s="27">
        <f>SUM('Step 1'!C149:Z149)</f>
        <v>1664994</v>
      </c>
      <c r="D149" s="27">
        <f>SUM('Step 1'!D149:AA149)</f>
        <v>1664347</v>
      </c>
      <c r="E149" s="27">
        <f>SUM('Step 1'!E149:AB149)</f>
        <v>1663339</v>
      </c>
      <c r="F149" s="27">
        <f>SUM('Step 1'!F149:AC149)</f>
        <v>1662025</v>
      </c>
      <c r="G149" s="27">
        <f>SUM('Step 1'!G149:AD149)</f>
        <v>1661262</v>
      </c>
      <c r="H149" s="27">
        <f>SUM('Step 1'!H149:AE149)</f>
        <v>1660559</v>
      </c>
      <c r="I149" s="27">
        <f>SUM('Step 1'!I149:AF149)</f>
        <v>1659634</v>
      </c>
      <c r="J149" s="27">
        <f>SUM('Step 1'!J149:AG149)</f>
        <v>1658545</v>
      </c>
    </row>
    <row r="150" spans="1:10" customFormat="1" x14ac:dyDescent="0.25">
      <c r="A150" s="29" t="s">
        <v>237</v>
      </c>
      <c r="B150" s="27">
        <f>SUM('Step 1'!B150:Y150)</f>
        <v>2520772</v>
      </c>
      <c r="C150" s="27">
        <f>SUM('Step 1'!C150:Z150)</f>
        <v>2520529</v>
      </c>
      <c r="D150" s="27">
        <f>SUM('Step 1'!D150:AA150)</f>
        <v>2519654</v>
      </c>
      <c r="E150" s="27">
        <f>SUM('Step 1'!E150:AB150)</f>
        <v>2518288</v>
      </c>
      <c r="F150" s="27">
        <f>SUM('Step 1'!F150:AC150)</f>
        <v>2516413</v>
      </c>
      <c r="G150" s="27">
        <f>SUM('Step 1'!G150:AD150)</f>
        <v>2515283</v>
      </c>
      <c r="H150" s="27">
        <f>SUM('Step 1'!H150:AE150)</f>
        <v>2513994</v>
      </c>
      <c r="I150" s="27">
        <f>SUM('Step 1'!I150:AF150)</f>
        <v>2512538</v>
      </c>
      <c r="J150" s="27">
        <f>SUM('Step 1'!J150:AG150)</f>
        <v>2511015</v>
      </c>
    </row>
    <row r="151" spans="1:10" customFormat="1" x14ac:dyDescent="0.25">
      <c r="A151" s="29" t="s">
        <v>238</v>
      </c>
      <c r="B151" s="27">
        <f>SUM('Step 1'!B151:Y151)</f>
        <v>4576122</v>
      </c>
      <c r="C151" s="27">
        <f>SUM('Step 1'!C151:Z151)</f>
        <v>4577979</v>
      </c>
      <c r="D151" s="27">
        <f>SUM('Step 1'!D151:AA151)</f>
        <v>4578938</v>
      </c>
      <c r="E151" s="27">
        <f>SUM('Step 1'!E151:AB151)</f>
        <v>4578932</v>
      </c>
      <c r="F151" s="27">
        <f>SUM('Step 1'!F151:AC151)</f>
        <v>4578106</v>
      </c>
      <c r="G151" s="27">
        <f>SUM('Step 1'!G151:AD151)</f>
        <v>4578563</v>
      </c>
      <c r="H151" s="27">
        <f>SUM('Step 1'!H151:AE151)</f>
        <v>4579443</v>
      </c>
      <c r="I151" s="27">
        <f>SUM('Step 1'!I151:AF151)</f>
        <v>4579095</v>
      </c>
      <c r="J151" s="27">
        <f>SUM('Step 1'!J151:AG151)</f>
        <v>4578479</v>
      </c>
    </row>
    <row r="152" spans="1:10" customFormat="1" x14ac:dyDescent="0.25">
      <c r="A152" s="29" t="s">
        <v>239</v>
      </c>
      <c r="B152" s="27">
        <f>SUM('Step 1'!B152:Y152)</f>
        <v>327009</v>
      </c>
      <c r="C152" s="27">
        <f>SUM('Step 1'!C152:Z152)</f>
        <v>327330</v>
      </c>
      <c r="D152" s="27">
        <f>SUM('Step 1'!D152:AA152)</f>
        <v>327544</v>
      </c>
      <c r="E152" s="27">
        <f>SUM('Step 1'!E152:AB152)</f>
        <v>327669</v>
      </c>
      <c r="F152" s="27">
        <f>SUM('Step 1'!F152:AC152)</f>
        <v>327528</v>
      </c>
      <c r="G152" s="27">
        <f>SUM('Step 1'!G152:AD152)</f>
        <v>327469</v>
      </c>
      <c r="H152" s="27">
        <f>SUM('Step 1'!H152:AE152)</f>
        <v>327269</v>
      </c>
      <c r="I152" s="27">
        <f>SUM('Step 1'!I152:AF152)</f>
        <v>327217</v>
      </c>
      <c r="J152" s="27">
        <f>SUM('Step 1'!J152:AG152)</f>
        <v>327297</v>
      </c>
    </row>
    <row r="153" spans="1:10" customFormat="1" x14ac:dyDescent="0.25">
      <c r="A153" s="29" t="s">
        <v>240</v>
      </c>
      <c r="B153" s="27">
        <f>SUM('Step 1'!B153:Y153)</f>
        <v>855367</v>
      </c>
      <c r="C153" s="27">
        <f>SUM('Step 1'!C153:Z153)</f>
        <v>856328</v>
      </c>
      <c r="D153" s="27">
        <f>SUM('Step 1'!D153:AA153)</f>
        <v>857188</v>
      </c>
      <c r="E153" s="27">
        <f>SUM('Step 1'!E153:AB153)</f>
        <v>857817</v>
      </c>
      <c r="F153" s="27">
        <f>SUM('Step 1'!F153:AC153)</f>
        <v>858116</v>
      </c>
      <c r="G153" s="27">
        <f>SUM('Step 1'!G153:AD153)</f>
        <v>858732</v>
      </c>
      <c r="H153" s="27">
        <f>SUM('Step 1'!H153:AE153)</f>
        <v>859519</v>
      </c>
      <c r="I153" s="27">
        <f>SUM('Step 1'!I153:AF153)</f>
        <v>860128</v>
      </c>
      <c r="J153" s="27">
        <f>SUM('Step 1'!J153:AG153)</f>
        <v>860630</v>
      </c>
    </row>
    <row r="154" spans="1:10" customFormat="1" x14ac:dyDescent="0.25">
      <c r="A154" s="29" t="s">
        <v>95</v>
      </c>
      <c r="B154" s="27">
        <f>SUM('Step 1'!B154:Y154)</f>
        <v>82316</v>
      </c>
      <c r="C154" s="27">
        <f>SUM('Step 1'!C154:Z154)</f>
        <v>82333</v>
      </c>
      <c r="D154" s="27">
        <f>SUM('Step 1'!D154:AA154)</f>
        <v>82271</v>
      </c>
      <c r="E154" s="27">
        <f>SUM('Step 1'!E154:AB154)</f>
        <v>82221</v>
      </c>
      <c r="F154" s="27">
        <f>SUM('Step 1'!F154:AC154)</f>
        <v>82144</v>
      </c>
      <c r="G154" s="27">
        <f>SUM('Step 1'!G154:AD154)</f>
        <v>82096</v>
      </c>
      <c r="H154" s="27">
        <f>SUM('Step 1'!H154:AE154)</f>
        <v>82051</v>
      </c>
      <c r="I154" s="27">
        <f>SUM('Step 1'!I154:AF154)</f>
        <v>81992</v>
      </c>
      <c r="J154" s="27">
        <f>SUM('Step 1'!J154:AG154)</f>
        <v>81953</v>
      </c>
    </row>
    <row r="155" spans="1:10" customFormat="1" x14ac:dyDescent="0.25">
      <c r="A155" s="29" t="s">
        <v>96</v>
      </c>
      <c r="B155" s="27">
        <f>SUM('Step 1'!B155:Y155)</f>
        <v>214405</v>
      </c>
      <c r="C155" s="27">
        <f>SUM('Step 1'!C155:Z155)</f>
        <v>214615</v>
      </c>
      <c r="D155" s="27">
        <f>SUM('Step 1'!D155:AA155)</f>
        <v>214759</v>
      </c>
      <c r="E155" s="27">
        <f>SUM('Step 1'!E155:AB155)</f>
        <v>214826</v>
      </c>
      <c r="F155" s="27">
        <f>SUM('Step 1'!F155:AC155)</f>
        <v>214894</v>
      </c>
      <c r="G155" s="27">
        <f>SUM('Step 1'!G155:AD155)</f>
        <v>214967</v>
      </c>
      <c r="H155" s="27">
        <f>SUM('Step 1'!H155:AE155)</f>
        <v>215087</v>
      </c>
      <c r="I155" s="27">
        <f>SUM('Step 1'!I155:AF155)</f>
        <v>215167</v>
      </c>
      <c r="J155" s="27">
        <f>SUM('Step 1'!J155:AG155)</f>
        <v>215201</v>
      </c>
    </row>
    <row r="156" spans="1:10" customFormat="1" x14ac:dyDescent="0.25">
      <c r="A156" s="29" t="s">
        <v>241</v>
      </c>
      <c r="B156" s="27">
        <f>SUM('Step 1'!B156:Y156)</f>
        <v>147932</v>
      </c>
      <c r="C156" s="27">
        <f>SUM('Step 1'!C156:Z156)</f>
        <v>148072</v>
      </c>
      <c r="D156" s="27">
        <f>SUM('Step 1'!D156:AA156)</f>
        <v>148147</v>
      </c>
      <c r="E156" s="27">
        <f>SUM('Step 1'!E156:AB156)</f>
        <v>148207</v>
      </c>
      <c r="F156" s="27">
        <f>SUM('Step 1'!F156:AC156)</f>
        <v>148259</v>
      </c>
      <c r="G156" s="27">
        <f>SUM('Step 1'!G156:AD156)</f>
        <v>148327</v>
      </c>
      <c r="H156" s="27">
        <f>SUM('Step 1'!H156:AE156)</f>
        <v>148305</v>
      </c>
      <c r="I156" s="27">
        <f>SUM('Step 1'!I156:AF156)</f>
        <v>148312</v>
      </c>
      <c r="J156" s="27">
        <f>SUM('Step 1'!J156:AG156)</f>
        <v>148447</v>
      </c>
    </row>
    <row r="157" spans="1:10" customFormat="1" x14ac:dyDescent="0.25">
      <c r="A157" s="29" t="s">
        <v>97</v>
      </c>
      <c r="B157" s="27">
        <f>SUM('Step 1'!B157:Y157)</f>
        <v>213725</v>
      </c>
      <c r="C157" s="27">
        <f>SUM('Step 1'!C157:Z157)</f>
        <v>213906</v>
      </c>
      <c r="D157" s="27">
        <f>SUM('Step 1'!D157:AA157)</f>
        <v>214074</v>
      </c>
      <c r="E157" s="27">
        <f>SUM('Step 1'!E157:AB157)</f>
        <v>214228</v>
      </c>
      <c r="F157" s="27">
        <f>SUM('Step 1'!F157:AC157)</f>
        <v>214308</v>
      </c>
      <c r="G157" s="27">
        <f>SUM('Step 1'!G157:AD157)</f>
        <v>214420</v>
      </c>
      <c r="H157" s="27">
        <f>SUM('Step 1'!H157:AE157)</f>
        <v>214497</v>
      </c>
      <c r="I157" s="27">
        <f>SUM('Step 1'!I157:AF157)</f>
        <v>214495</v>
      </c>
      <c r="J157" s="27">
        <f>SUM('Step 1'!J157:AG157)</f>
        <v>214644</v>
      </c>
    </row>
    <row r="158" spans="1:10" customFormat="1" x14ac:dyDescent="0.25">
      <c r="A158" s="29" t="s">
        <v>242</v>
      </c>
      <c r="B158" s="27">
        <f>SUM('Step 1'!B158:Y158)</f>
        <v>478686</v>
      </c>
      <c r="C158" s="27">
        <f>SUM('Step 1'!C158:Z158)</f>
        <v>477830</v>
      </c>
      <c r="D158" s="27">
        <f>SUM('Step 1'!D158:AA158)</f>
        <v>476954</v>
      </c>
      <c r="E158" s="27">
        <f>SUM('Step 1'!E158:AB158)</f>
        <v>476222</v>
      </c>
      <c r="F158" s="27">
        <f>SUM('Step 1'!F158:AC158)</f>
        <v>475278</v>
      </c>
      <c r="G158" s="27">
        <f>SUM('Step 1'!G158:AD158)</f>
        <v>474529</v>
      </c>
      <c r="H158" s="27">
        <f>SUM('Step 1'!H158:AE158)</f>
        <v>474032</v>
      </c>
      <c r="I158" s="27">
        <f>SUM('Step 1'!I158:AF158)</f>
        <v>473589</v>
      </c>
      <c r="J158" s="27">
        <f>SUM('Step 1'!J158:AG158)</f>
        <v>473033</v>
      </c>
    </row>
    <row r="159" spans="1:10" customFormat="1" x14ac:dyDescent="0.25">
      <c r="A159" s="29" t="s">
        <v>243</v>
      </c>
      <c r="B159" s="27">
        <f>SUM('Step 1'!B159:Y159)</f>
        <v>67607</v>
      </c>
      <c r="C159" s="27">
        <f>SUM('Step 1'!C159:Z159)</f>
        <v>67677</v>
      </c>
      <c r="D159" s="27">
        <f>SUM('Step 1'!D159:AA159)</f>
        <v>67730</v>
      </c>
      <c r="E159" s="27">
        <f>SUM('Step 1'!E159:AB159)</f>
        <v>67707</v>
      </c>
      <c r="F159" s="27">
        <f>SUM('Step 1'!F159:AC159)</f>
        <v>67654</v>
      </c>
      <c r="G159" s="27">
        <f>SUM('Step 1'!G159:AD159)</f>
        <v>67546</v>
      </c>
      <c r="H159" s="27">
        <f>SUM('Step 1'!H159:AE159)</f>
        <v>67371</v>
      </c>
      <c r="I159" s="27">
        <f>SUM('Step 1'!I159:AF159)</f>
        <v>67243</v>
      </c>
      <c r="J159" s="27">
        <f>SUM('Step 1'!J159:AG159)</f>
        <v>67184</v>
      </c>
    </row>
    <row r="160" spans="1:10" customFormat="1" x14ac:dyDescent="0.25">
      <c r="A160" s="29" t="s">
        <v>244</v>
      </c>
      <c r="B160" s="27">
        <f>SUM('Step 1'!B160:Y160)</f>
        <v>479446</v>
      </c>
      <c r="C160" s="27">
        <f>SUM('Step 1'!C160:Z160)</f>
        <v>480040</v>
      </c>
      <c r="D160" s="27">
        <f>SUM('Step 1'!D160:AA160)</f>
        <v>480537</v>
      </c>
      <c r="E160" s="27">
        <f>SUM('Step 1'!E160:AB160)</f>
        <v>480906</v>
      </c>
      <c r="F160" s="27">
        <f>SUM('Step 1'!F160:AC160)</f>
        <v>481106</v>
      </c>
      <c r="G160" s="27">
        <f>SUM('Step 1'!G160:AD160)</f>
        <v>481436</v>
      </c>
      <c r="H160" s="27">
        <f>SUM('Step 1'!H160:AE160)</f>
        <v>481824</v>
      </c>
      <c r="I160" s="27">
        <f>SUM('Step 1'!I160:AF160)</f>
        <v>482123</v>
      </c>
      <c r="J160" s="27">
        <f>SUM('Step 1'!J160:AG160)</f>
        <v>482377</v>
      </c>
    </row>
    <row r="161" spans="1:10" customFormat="1" x14ac:dyDescent="0.25">
      <c r="A161" s="29" t="s">
        <v>98</v>
      </c>
      <c r="B161" s="27">
        <f>SUM('Step 1'!B161:Y161)</f>
        <v>202852</v>
      </c>
      <c r="C161" s="27">
        <f>SUM('Step 1'!C161:Z161)</f>
        <v>202754</v>
      </c>
      <c r="D161" s="27">
        <f>SUM('Step 1'!D161:AA161)</f>
        <v>202690</v>
      </c>
      <c r="E161" s="27">
        <f>SUM('Step 1'!E161:AB161)</f>
        <v>202635</v>
      </c>
      <c r="F161" s="27">
        <f>SUM('Step 1'!F161:AC161)</f>
        <v>202431</v>
      </c>
      <c r="G161" s="27">
        <f>SUM('Step 1'!G161:AD161)</f>
        <v>202134</v>
      </c>
      <c r="H161" s="27">
        <f>SUM('Step 1'!H161:AE161)</f>
        <v>201791</v>
      </c>
      <c r="I161" s="27">
        <f>SUM('Step 1'!I161:AF161)</f>
        <v>201607</v>
      </c>
      <c r="J161" s="27">
        <f>SUM('Step 1'!J161:AG161)</f>
        <v>201584</v>
      </c>
    </row>
    <row r="162" spans="1:10" customFormat="1" x14ac:dyDescent="0.25">
      <c r="A162" s="29" t="s">
        <v>245</v>
      </c>
      <c r="B162" s="27">
        <f>SUM('Step 1'!B162:Y162)</f>
        <v>313807</v>
      </c>
      <c r="C162" s="27">
        <f>SUM('Step 1'!C162:Z162)</f>
        <v>313810</v>
      </c>
      <c r="D162" s="27">
        <f>SUM('Step 1'!D162:AA162)</f>
        <v>313710</v>
      </c>
      <c r="E162" s="27">
        <f>SUM('Step 1'!E162:AB162)</f>
        <v>313570</v>
      </c>
      <c r="F162" s="27">
        <f>SUM('Step 1'!F162:AC162)</f>
        <v>313378</v>
      </c>
      <c r="G162" s="27">
        <f>SUM('Step 1'!G162:AD162)</f>
        <v>313240</v>
      </c>
      <c r="H162" s="27">
        <f>SUM('Step 1'!H162:AE162)</f>
        <v>313009</v>
      </c>
      <c r="I162" s="27">
        <f>SUM('Step 1'!I162:AF162)</f>
        <v>312805</v>
      </c>
      <c r="J162" s="27">
        <f>SUM('Step 1'!J162:AG162)</f>
        <v>312666</v>
      </c>
    </row>
    <row r="163" spans="1:10" customFormat="1" x14ac:dyDescent="0.25">
      <c r="A163" s="29" t="s">
        <v>99</v>
      </c>
      <c r="B163" s="27">
        <f>SUM('Step 1'!B163:Y163)</f>
        <v>90746</v>
      </c>
      <c r="C163" s="27">
        <f>SUM('Step 1'!C163:Z163)</f>
        <v>90855</v>
      </c>
      <c r="D163" s="27">
        <f>SUM('Step 1'!D163:AA163)</f>
        <v>90944</v>
      </c>
      <c r="E163" s="27">
        <f>SUM('Step 1'!E163:AB163)</f>
        <v>91021</v>
      </c>
      <c r="F163" s="27">
        <f>SUM('Step 1'!F163:AC163)</f>
        <v>91032</v>
      </c>
      <c r="G163" s="27">
        <f>SUM('Step 1'!G163:AD163)</f>
        <v>91044</v>
      </c>
      <c r="H163" s="27">
        <f>SUM('Step 1'!H163:AE163)</f>
        <v>90937</v>
      </c>
      <c r="I163" s="27">
        <f>SUM('Step 1'!I163:AF163)</f>
        <v>90915</v>
      </c>
      <c r="J163" s="27">
        <f>SUM('Step 1'!J163:AG163)</f>
        <v>90938</v>
      </c>
    </row>
    <row r="164" spans="1:10" customFormat="1" x14ac:dyDescent="0.25">
      <c r="A164" s="29" t="s">
        <v>246</v>
      </c>
      <c r="B164" s="27">
        <f>SUM('Step 1'!B164:Y164)</f>
        <v>216678</v>
      </c>
      <c r="C164" s="27">
        <f>SUM('Step 1'!C164:Z164)</f>
        <v>216892</v>
      </c>
      <c r="D164" s="27">
        <f>SUM('Step 1'!D164:AA164)</f>
        <v>217087</v>
      </c>
      <c r="E164" s="27">
        <f>SUM('Step 1'!E164:AB164)</f>
        <v>217246</v>
      </c>
      <c r="F164" s="27">
        <f>SUM('Step 1'!F164:AC164)</f>
        <v>217311</v>
      </c>
      <c r="G164" s="27">
        <f>SUM('Step 1'!G164:AD164)</f>
        <v>217383</v>
      </c>
      <c r="H164" s="27">
        <f>SUM('Step 1'!H164:AE164)</f>
        <v>217373</v>
      </c>
      <c r="I164" s="27">
        <f>SUM('Step 1'!I164:AF164)</f>
        <v>217408</v>
      </c>
      <c r="J164" s="27">
        <f>SUM('Step 1'!J164:AG164)</f>
        <v>217573</v>
      </c>
    </row>
    <row r="165" spans="1:10" customFormat="1" x14ac:dyDescent="0.25">
      <c r="A165" s="29" t="s">
        <v>247</v>
      </c>
      <c r="B165" s="27">
        <f>SUM('Step 1'!B165:Y165)</f>
        <v>523518</v>
      </c>
      <c r="C165" s="27">
        <f>SUM('Step 1'!C165:Z165)</f>
        <v>523538</v>
      </c>
      <c r="D165" s="27">
        <f>SUM('Step 1'!D165:AA165)</f>
        <v>523483</v>
      </c>
      <c r="E165" s="27">
        <f>SUM('Step 1'!E165:AB165)</f>
        <v>523544</v>
      </c>
      <c r="F165" s="27">
        <f>SUM('Step 1'!F165:AC165)</f>
        <v>523390</v>
      </c>
      <c r="G165" s="27">
        <f>SUM('Step 1'!G165:AD165)</f>
        <v>522901</v>
      </c>
      <c r="H165" s="27">
        <f>SUM('Step 1'!H165:AE165)</f>
        <v>521378</v>
      </c>
      <c r="I165" s="27">
        <f>SUM('Step 1'!I165:AF165)</f>
        <v>520385</v>
      </c>
      <c r="J165" s="27">
        <f>SUM('Step 1'!J165:AG165)</f>
        <v>519923</v>
      </c>
    </row>
    <row r="166" spans="1:10" customFormat="1" x14ac:dyDescent="0.25">
      <c r="A166" s="29" t="s">
        <v>100</v>
      </c>
      <c r="B166" s="27">
        <f>SUM('Step 1'!B166:Y166)</f>
        <v>381618</v>
      </c>
      <c r="C166" s="27">
        <f>SUM('Step 1'!C166:Z166)</f>
        <v>381815</v>
      </c>
      <c r="D166" s="27">
        <f>SUM('Step 1'!D166:AA166)</f>
        <v>381883</v>
      </c>
      <c r="E166" s="27">
        <f>SUM('Step 1'!E166:AB166)</f>
        <v>381962</v>
      </c>
      <c r="F166" s="27">
        <f>SUM('Step 1'!F166:AC166)</f>
        <v>382016</v>
      </c>
      <c r="G166" s="27">
        <f>SUM('Step 1'!G166:AD166)</f>
        <v>382153</v>
      </c>
      <c r="H166" s="27">
        <f>SUM('Step 1'!H166:AE166)</f>
        <v>382333</v>
      </c>
      <c r="I166" s="27">
        <f>SUM('Step 1'!I166:AF166)</f>
        <v>382428</v>
      </c>
      <c r="J166" s="27">
        <f>SUM('Step 1'!J166:AG166)</f>
        <v>382545</v>
      </c>
    </row>
    <row r="167" spans="1:10" customFormat="1" x14ac:dyDescent="0.25">
      <c r="A167" s="29" t="s">
        <v>101</v>
      </c>
      <c r="B167" s="27">
        <f>SUM('Step 1'!B167:Y167)</f>
        <v>1900328</v>
      </c>
      <c r="C167" s="27">
        <f>SUM('Step 1'!C167:Z167)</f>
        <v>1901167</v>
      </c>
      <c r="D167" s="27">
        <f>SUM('Step 1'!D167:AA167)</f>
        <v>1900958</v>
      </c>
      <c r="E167" s="27">
        <f>SUM('Step 1'!E167:AB167)</f>
        <v>1900169</v>
      </c>
      <c r="F167" s="27">
        <f>SUM('Step 1'!F167:AC167)</f>
        <v>1898993</v>
      </c>
      <c r="G167" s="27">
        <f>SUM('Step 1'!G167:AD167)</f>
        <v>1898356</v>
      </c>
      <c r="H167" s="27">
        <f>SUM('Step 1'!H167:AE167)</f>
        <v>1898088</v>
      </c>
      <c r="I167" s="27">
        <f>SUM('Step 1'!I167:AF167)</f>
        <v>1896920</v>
      </c>
      <c r="J167" s="27">
        <f>SUM('Step 1'!J167:AG167)</f>
        <v>1895708</v>
      </c>
    </row>
    <row r="168" spans="1:10" customFormat="1" x14ac:dyDescent="0.25">
      <c r="A168" s="29" t="s">
        <v>248</v>
      </c>
      <c r="B168" s="27">
        <f>SUM('Step 1'!B168:Y168)</f>
        <v>432466</v>
      </c>
      <c r="C168" s="27">
        <f>SUM('Step 1'!C168:Z168)</f>
        <v>432948</v>
      </c>
      <c r="D168" s="27">
        <f>SUM('Step 1'!D168:AA168)</f>
        <v>433314</v>
      </c>
      <c r="E168" s="27">
        <f>SUM('Step 1'!E168:AB168)</f>
        <v>433559</v>
      </c>
      <c r="F168" s="27">
        <f>SUM('Step 1'!F168:AC168)</f>
        <v>433691</v>
      </c>
      <c r="G168" s="27">
        <f>SUM('Step 1'!G168:AD168)</f>
        <v>433925</v>
      </c>
      <c r="H168" s="27">
        <f>SUM('Step 1'!H168:AE168)</f>
        <v>434215</v>
      </c>
      <c r="I168" s="27">
        <f>SUM('Step 1'!I168:AF168)</f>
        <v>434381</v>
      </c>
      <c r="J168" s="27">
        <f>SUM('Step 1'!J168:AG168)</f>
        <v>434515</v>
      </c>
    </row>
    <row r="169" spans="1:10" customFormat="1" x14ac:dyDescent="0.25">
      <c r="A169" s="29" t="s">
        <v>102</v>
      </c>
      <c r="B169" s="27">
        <f>SUM('Step 1'!B169:Y169)</f>
        <v>1236096</v>
      </c>
      <c r="C169" s="27">
        <f>SUM('Step 1'!C169:Z169)</f>
        <v>1237468</v>
      </c>
      <c r="D169" s="27">
        <f>SUM('Step 1'!D169:AA169)</f>
        <v>1238602</v>
      </c>
      <c r="E169" s="27">
        <f>SUM('Step 1'!E169:AB169)</f>
        <v>1239475</v>
      </c>
      <c r="F169" s="27">
        <f>SUM('Step 1'!F169:AC169)</f>
        <v>1239876</v>
      </c>
      <c r="G169" s="27">
        <f>SUM('Step 1'!G169:AD169)</f>
        <v>1240578</v>
      </c>
      <c r="H169" s="27">
        <f>SUM('Step 1'!H169:AE169)</f>
        <v>1241357</v>
      </c>
      <c r="I169" s="27">
        <f>SUM('Step 1'!I169:AF169)</f>
        <v>1241862</v>
      </c>
      <c r="J169" s="27">
        <f>SUM('Step 1'!J169:AG169)</f>
        <v>1242345</v>
      </c>
    </row>
    <row r="170" spans="1:10" customFormat="1" x14ac:dyDescent="0.25">
      <c r="A170" s="29" t="s">
        <v>249</v>
      </c>
      <c r="B170" s="27">
        <f>SUM('Step 1'!B170:Y170)</f>
        <v>469893</v>
      </c>
      <c r="C170" s="27">
        <f>SUM('Step 1'!C170:Z170)</f>
        <v>470428</v>
      </c>
      <c r="D170" s="27">
        <f>SUM('Step 1'!D170:AA170)</f>
        <v>470837</v>
      </c>
      <c r="E170" s="27">
        <f>SUM('Step 1'!E170:AB170)</f>
        <v>471086</v>
      </c>
      <c r="F170" s="27">
        <f>SUM('Step 1'!F170:AC170)</f>
        <v>470979</v>
      </c>
      <c r="G170" s="27">
        <f>SUM('Step 1'!G170:AD170)</f>
        <v>470945</v>
      </c>
      <c r="H170" s="27">
        <f>SUM('Step 1'!H170:AE170)</f>
        <v>470703</v>
      </c>
      <c r="I170" s="27">
        <f>SUM('Step 1'!I170:AF170)</f>
        <v>470690</v>
      </c>
      <c r="J170" s="27">
        <f>SUM('Step 1'!J170:AG170)</f>
        <v>470836</v>
      </c>
    </row>
    <row r="171" spans="1:10" customFormat="1" x14ac:dyDescent="0.25">
      <c r="A171" s="29" t="s">
        <v>250</v>
      </c>
      <c r="B171" s="27">
        <f>SUM('Step 1'!B171:Y171)</f>
        <v>170140</v>
      </c>
      <c r="C171" s="27">
        <f>SUM('Step 1'!C171:Z171)</f>
        <v>170370</v>
      </c>
      <c r="D171" s="27">
        <f>SUM('Step 1'!D171:AA171)</f>
        <v>170534</v>
      </c>
      <c r="E171" s="27">
        <f>SUM('Step 1'!E171:AB171)</f>
        <v>170636</v>
      </c>
      <c r="F171" s="27">
        <f>SUM('Step 1'!F171:AC171)</f>
        <v>170612</v>
      </c>
      <c r="G171" s="27">
        <f>SUM('Step 1'!G171:AD171)</f>
        <v>170593</v>
      </c>
      <c r="H171" s="27">
        <f>SUM('Step 1'!H171:AE171)</f>
        <v>170439</v>
      </c>
      <c r="I171" s="27">
        <f>SUM('Step 1'!I171:AF171)</f>
        <v>170427</v>
      </c>
      <c r="J171" s="27">
        <f>SUM('Step 1'!J171:AG171)</f>
        <v>170467</v>
      </c>
    </row>
    <row r="172" spans="1:10" customFormat="1" x14ac:dyDescent="0.25">
      <c r="A172" s="29" t="s">
        <v>251</v>
      </c>
      <c r="B172" s="27">
        <f>SUM('Step 1'!B172:Y172)</f>
        <v>2000265</v>
      </c>
      <c r="C172" s="27">
        <f>SUM('Step 1'!C172:Z172)</f>
        <v>2002809</v>
      </c>
      <c r="D172" s="27">
        <f>SUM('Step 1'!D172:AA172)</f>
        <v>2004959</v>
      </c>
      <c r="E172" s="27">
        <f>SUM('Step 1'!E172:AB172)</f>
        <v>2006565</v>
      </c>
      <c r="F172" s="27">
        <f>SUM('Step 1'!F172:AC172)</f>
        <v>2007456</v>
      </c>
      <c r="G172" s="27">
        <f>SUM('Step 1'!G172:AD172)</f>
        <v>2008875</v>
      </c>
      <c r="H172" s="27">
        <f>SUM('Step 1'!H172:AE172)</f>
        <v>2010394</v>
      </c>
      <c r="I172" s="27">
        <f>SUM('Step 1'!I172:AF172)</f>
        <v>2011494</v>
      </c>
      <c r="J172" s="27">
        <f>SUM('Step 1'!J172:AG172)</f>
        <v>2012319</v>
      </c>
    </row>
    <row r="173" spans="1:10" customFormat="1" x14ac:dyDescent="0.25">
      <c r="A173" s="29" t="s">
        <v>49</v>
      </c>
      <c r="B173" s="27">
        <f>SUM('Step 1'!B173:Y173)</f>
        <v>284046</v>
      </c>
      <c r="C173" s="27">
        <f>SUM('Step 1'!C173:Z173)</f>
        <v>284302</v>
      </c>
      <c r="D173" s="27">
        <f>SUM('Step 1'!D173:AA173)</f>
        <v>284529</v>
      </c>
      <c r="E173" s="27">
        <f>SUM('Step 1'!E173:AB173)</f>
        <v>284724</v>
      </c>
      <c r="F173" s="27">
        <f>SUM('Step 1'!F173:AC173)</f>
        <v>284834</v>
      </c>
      <c r="G173" s="27">
        <f>SUM('Step 1'!G173:AD173)</f>
        <v>284986</v>
      </c>
      <c r="H173" s="27">
        <f>SUM('Step 1'!H173:AE173)</f>
        <v>285127</v>
      </c>
      <c r="I173" s="27">
        <f>SUM('Step 1'!I173:AF173)</f>
        <v>285211</v>
      </c>
      <c r="J173" s="27">
        <f>SUM('Step 1'!J173:AG173)</f>
        <v>285349</v>
      </c>
    </row>
    <row r="174" spans="1:10" customFormat="1" x14ac:dyDescent="0.25">
      <c r="A174" s="29" t="s">
        <v>252</v>
      </c>
      <c r="B174" s="27">
        <f>SUM('Step 1'!B174:Y174)</f>
        <v>437898</v>
      </c>
      <c r="C174" s="27">
        <f>SUM('Step 1'!C174:Z174)</f>
        <v>438456</v>
      </c>
      <c r="D174" s="27">
        <f>SUM('Step 1'!D174:AA174)</f>
        <v>438966</v>
      </c>
      <c r="E174" s="27">
        <f>SUM('Step 1'!E174:AB174)</f>
        <v>439384</v>
      </c>
      <c r="F174" s="27">
        <f>SUM('Step 1'!F174:AC174)</f>
        <v>439627</v>
      </c>
      <c r="G174" s="27">
        <f>SUM('Step 1'!G174:AD174)</f>
        <v>439968</v>
      </c>
      <c r="H174" s="27">
        <f>SUM('Step 1'!H174:AE174)</f>
        <v>440361</v>
      </c>
      <c r="I174" s="27">
        <f>SUM('Step 1'!I174:AF174)</f>
        <v>440611</v>
      </c>
      <c r="J174" s="27">
        <f>SUM('Step 1'!J174:AG174)</f>
        <v>440859</v>
      </c>
    </row>
    <row r="175" spans="1:10" customFormat="1" x14ac:dyDescent="0.25">
      <c r="A175" s="29" t="s">
        <v>253</v>
      </c>
      <c r="B175" s="27">
        <f>SUM('Step 1'!B175:Y175)</f>
        <v>594722</v>
      </c>
      <c r="C175" s="27">
        <f>SUM('Step 1'!C175:Z175)</f>
        <v>595653</v>
      </c>
      <c r="D175" s="27">
        <f>SUM('Step 1'!D175:AA175)</f>
        <v>596310</v>
      </c>
      <c r="E175" s="27">
        <f>SUM('Step 1'!E175:AB175)</f>
        <v>596827</v>
      </c>
      <c r="F175" s="27">
        <f>SUM('Step 1'!F175:AC175)</f>
        <v>597086</v>
      </c>
      <c r="G175" s="27">
        <f>SUM('Step 1'!G175:AD175)</f>
        <v>597450</v>
      </c>
      <c r="H175" s="27">
        <f>SUM('Step 1'!H175:AE175)</f>
        <v>597896</v>
      </c>
      <c r="I175" s="27">
        <f>SUM('Step 1'!I175:AF175)</f>
        <v>598193</v>
      </c>
      <c r="J175" s="27">
        <f>SUM('Step 1'!J175:AG175)</f>
        <v>598470</v>
      </c>
    </row>
    <row r="176" spans="1:10" customFormat="1" x14ac:dyDescent="0.25">
      <c r="A176" s="29" t="s">
        <v>254</v>
      </c>
      <c r="B176" s="27">
        <f>SUM('Step 1'!B176:Y176)</f>
        <v>361631</v>
      </c>
      <c r="C176" s="27">
        <f>SUM('Step 1'!C176:Z176)</f>
        <v>362056</v>
      </c>
      <c r="D176" s="27">
        <f>SUM('Step 1'!D176:AA176)</f>
        <v>362388</v>
      </c>
      <c r="E176" s="27">
        <f>SUM('Step 1'!E176:AB176)</f>
        <v>362647</v>
      </c>
      <c r="F176" s="27">
        <f>SUM('Step 1'!F176:AC176)</f>
        <v>362767</v>
      </c>
      <c r="G176" s="27">
        <f>SUM('Step 1'!G176:AD176)</f>
        <v>362966</v>
      </c>
      <c r="H176" s="27">
        <f>SUM('Step 1'!H176:AE176)</f>
        <v>363225</v>
      </c>
      <c r="I176" s="27">
        <f>SUM('Step 1'!I176:AF176)</f>
        <v>363423</v>
      </c>
      <c r="J176" s="27">
        <f>SUM('Step 1'!J176:AG176)</f>
        <v>363584</v>
      </c>
    </row>
    <row r="177" spans="1:10" customFormat="1" x14ac:dyDescent="0.25">
      <c r="A177" s="29" t="s">
        <v>255</v>
      </c>
      <c r="B177" s="27">
        <f>SUM('Step 1'!B177:Y177)</f>
        <v>209734</v>
      </c>
      <c r="C177" s="27">
        <f>SUM('Step 1'!C177:Z177)</f>
        <v>209646</v>
      </c>
      <c r="D177" s="27">
        <f>SUM('Step 1'!D177:AA177)</f>
        <v>209534</v>
      </c>
      <c r="E177" s="27">
        <f>SUM('Step 1'!E177:AB177)</f>
        <v>209326</v>
      </c>
      <c r="F177" s="27">
        <f>SUM('Step 1'!F177:AC177)</f>
        <v>209075</v>
      </c>
      <c r="G177" s="27">
        <f>SUM('Step 1'!G177:AD177)</f>
        <v>208903</v>
      </c>
      <c r="H177" s="27">
        <f>SUM('Step 1'!H177:AE177)</f>
        <v>208626</v>
      </c>
      <c r="I177" s="27">
        <f>SUM('Step 1'!I177:AF177)</f>
        <v>208357</v>
      </c>
      <c r="J177" s="27">
        <f>SUM('Step 1'!J177:AG177)</f>
        <v>208270</v>
      </c>
    </row>
    <row r="178" spans="1:10" customFormat="1" x14ac:dyDescent="0.25">
      <c r="A178" s="29" t="s">
        <v>256</v>
      </c>
      <c r="B178" s="27">
        <f>SUM('Step 1'!B178:Y178)</f>
        <v>209005</v>
      </c>
      <c r="C178" s="27">
        <f>SUM('Step 1'!C178:Z178)</f>
        <v>209234</v>
      </c>
      <c r="D178" s="27">
        <f>SUM('Step 1'!D178:AA178)</f>
        <v>209425</v>
      </c>
      <c r="E178" s="27">
        <f>SUM('Step 1'!E178:AB178)</f>
        <v>209563</v>
      </c>
      <c r="F178" s="27">
        <f>SUM('Step 1'!F178:AC178)</f>
        <v>209634</v>
      </c>
      <c r="G178" s="27">
        <f>SUM('Step 1'!G178:AD178)</f>
        <v>209736</v>
      </c>
      <c r="H178" s="27">
        <f>SUM('Step 1'!H178:AE178)</f>
        <v>209816</v>
      </c>
      <c r="I178" s="27">
        <f>SUM('Step 1'!I178:AF178)</f>
        <v>209888</v>
      </c>
      <c r="J178" s="27">
        <f>SUM('Step 1'!J178:AG178)</f>
        <v>210000</v>
      </c>
    </row>
    <row r="179" spans="1:10" customFormat="1" x14ac:dyDescent="0.25">
      <c r="A179" s="29" t="s">
        <v>103</v>
      </c>
      <c r="B179" s="27">
        <f>SUM('Step 1'!B179:Y179)</f>
        <v>444056</v>
      </c>
      <c r="C179" s="27">
        <f>SUM('Step 1'!C179:Z179)</f>
        <v>444178</v>
      </c>
      <c r="D179" s="27">
        <f>SUM('Step 1'!D179:AA179)</f>
        <v>444298</v>
      </c>
      <c r="E179" s="27">
        <f>SUM('Step 1'!E179:AB179)</f>
        <v>444321</v>
      </c>
      <c r="F179" s="27">
        <f>SUM('Step 1'!F179:AC179)</f>
        <v>444078</v>
      </c>
      <c r="G179" s="27">
        <f>SUM('Step 1'!G179:AD179)</f>
        <v>443990</v>
      </c>
      <c r="H179" s="27">
        <f>SUM('Step 1'!H179:AE179)</f>
        <v>443895</v>
      </c>
      <c r="I179" s="27">
        <f>SUM('Step 1'!I179:AF179)</f>
        <v>443611</v>
      </c>
      <c r="J179" s="27">
        <f>SUM('Step 1'!J179:AG179)</f>
        <v>443528</v>
      </c>
    </row>
    <row r="180" spans="1:10" customFormat="1" x14ac:dyDescent="0.25">
      <c r="A180" s="29" t="s">
        <v>104</v>
      </c>
      <c r="B180" s="27">
        <f>SUM('Step 1'!B180:Y180)</f>
        <v>98726</v>
      </c>
      <c r="C180" s="27">
        <f>SUM('Step 1'!C180:Z180)</f>
        <v>98818</v>
      </c>
      <c r="D180" s="27">
        <f>SUM('Step 1'!D180:AA180)</f>
        <v>98910</v>
      </c>
      <c r="E180" s="27">
        <f>SUM('Step 1'!E180:AB180)</f>
        <v>98977</v>
      </c>
      <c r="F180" s="27">
        <f>SUM('Step 1'!F180:AC180)</f>
        <v>99020</v>
      </c>
      <c r="G180" s="27">
        <f>SUM('Step 1'!G180:AD180)</f>
        <v>99081</v>
      </c>
      <c r="H180" s="27">
        <f>SUM('Step 1'!H180:AE180)</f>
        <v>99125</v>
      </c>
      <c r="I180" s="27">
        <f>SUM('Step 1'!I180:AF180)</f>
        <v>99173</v>
      </c>
      <c r="J180" s="27">
        <f>SUM('Step 1'!J180:AG180)</f>
        <v>99247</v>
      </c>
    </row>
    <row r="181" spans="1:10" customFormat="1" x14ac:dyDescent="0.25">
      <c r="A181" s="29" t="s">
        <v>105</v>
      </c>
      <c r="B181" s="27">
        <f>SUM('Step 1'!B181:Y181)</f>
        <v>196751</v>
      </c>
      <c r="C181" s="27">
        <f>SUM('Step 1'!C181:Z181)</f>
        <v>196806</v>
      </c>
      <c r="D181" s="27">
        <f>SUM('Step 1'!D181:AA181)</f>
        <v>196823</v>
      </c>
      <c r="E181" s="27">
        <f>SUM('Step 1'!E181:AB181)</f>
        <v>196855</v>
      </c>
      <c r="F181" s="27">
        <f>SUM('Step 1'!F181:AC181)</f>
        <v>196876</v>
      </c>
      <c r="G181" s="27">
        <f>SUM('Step 1'!G181:AD181)</f>
        <v>196883</v>
      </c>
      <c r="H181" s="27">
        <f>SUM('Step 1'!H181:AE181)</f>
        <v>196730</v>
      </c>
      <c r="I181" s="27">
        <f>SUM('Step 1'!I181:AF181)</f>
        <v>196589</v>
      </c>
      <c r="J181" s="27">
        <f>SUM('Step 1'!J181:AG181)</f>
        <v>196539</v>
      </c>
    </row>
    <row r="182" spans="1:10" customFormat="1" x14ac:dyDescent="0.25">
      <c r="A182" s="29" t="s">
        <v>106</v>
      </c>
      <c r="B182" s="27">
        <f>SUM('Step 1'!B182:Y182)</f>
        <v>19955</v>
      </c>
      <c r="C182" s="27">
        <f>SUM('Step 1'!C182:Z182)</f>
        <v>19947</v>
      </c>
      <c r="D182" s="27">
        <f>SUM('Step 1'!D182:AA182)</f>
        <v>19941</v>
      </c>
      <c r="E182" s="27">
        <f>SUM('Step 1'!E182:AB182)</f>
        <v>19910</v>
      </c>
      <c r="F182" s="27">
        <f>SUM('Step 1'!F182:AC182)</f>
        <v>19879</v>
      </c>
      <c r="G182" s="27">
        <f>SUM('Step 1'!G182:AD182)</f>
        <v>19835</v>
      </c>
      <c r="H182" s="27">
        <f>SUM('Step 1'!H182:AE182)</f>
        <v>19803</v>
      </c>
      <c r="I182" s="27">
        <f>SUM('Step 1'!I182:AF182)</f>
        <v>19782</v>
      </c>
      <c r="J182" s="27">
        <f>SUM('Step 1'!J182:AG182)</f>
        <v>19748</v>
      </c>
    </row>
    <row r="183" spans="1:10" customFormat="1" x14ac:dyDescent="0.25">
      <c r="A183" s="29" t="s">
        <v>107</v>
      </c>
      <c r="B183" s="27">
        <f>SUM('Step 1'!B183:Y183)</f>
        <v>167985</v>
      </c>
      <c r="C183" s="27">
        <f>SUM('Step 1'!C183:Z183)</f>
        <v>168290</v>
      </c>
      <c r="D183" s="27">
        <f>SUM('Step 1'!D183:AA183)</f>
        <v>168489</v>
      </c>
      <c r="E183" s="27">
        <f>SUM('Step 1'!E183:AB183)</f>
        <v>168877</v>
      </c>
      <c r="F183" s="27">
        <f>SUM('Step 1'!F183:AC183)</f>
        <v>169319</v>
      </c>
      <c r="G183" s="27">
        <f>SUM('Step 1'!G183:AD183)</f>
        <v>169816</v>
      </c>
      <c r="H183" s="27">
        <f>SUM('Step 1'!H183:AE183)</f>
        <v>170096</v>
      </c>
      <c r="I183" s="27">
        <f>SUM('Step 1'!I183:AF183)</f>
        <v>170405</v>
      </c>
      <c r="J183" s="27">
        <f>SUM('Step 1'!J183:AG183)</f>
        <v>170765</v>
      </c>
    </row>
    <row r="184" spans="1:10" customFormat="1" x14ac:dyDescent="0.25">
      <c r="A184" s="29" t="s">
        <v>108</v>
      </c>
      <c r="B184" s="27">
        <f>SUM('Step 1'!B184:Y184)</f>
        <v>60040</v>
      </c>
      <c r="C184" s="27">
        <f>SUM('Step 1'!C184:Z184)</f>
        <v>60015</v>
      </c>
      <c r="D184" s="27">
        <f>SUM('Step 1'!D184:AA184)</f>
        <v>59989</v>
      </c>
      <c r="E184" s="27">
        <f>SUM('Step 1'!E184:AB184)</f>
        <v>60046</v>
      </c>
      <c r="F184" s="27">
        <f>SUM('Step 1'!F184:AC184)</f>
        <v>60080</v>
      </c>
      <c r="G184" s="27">
        <f>SUM('Step 1'!G184:AD184)</f>
        <v>60105</v>
      </c>
      <c r="H184" s="27">
        <f>SUM('Step 1'!H184:AE184)</f>
        <v>60096</v>
      </c>
      <c r="I184" s="27">
        <f>SUM('Step 1'!I184:AF184)</f>
        <v>60112</v>
      </c>
      <c r="J184" s="27">
        <f>SUM('Step 1'!J184:AG184)</f>
        <v>60165</v>
      </c>
    </row>
    <row r="185" spans="1:10" customFormat="1" x14ac:dyDescent="0.25">
      <c r="A185" s="29" t="s">
        <v>109</v>
      </c>
      <c r="B185" s="27">
        <f>SUM('Step 1'!B185:Y185)</f>
        <v>2071130</v>
      </c>
      <c r="C185" s="27">
        <f>SUM('Step 1'!C185:Z185)</f>
        <v>2072997</v>
      </c>
      <c r="D185" s="27">
        <f>SUM('Step 1'!D185:AA185)</f>
        <v>2074399</v>
      </c>
      <c r="E185" s="27">
        <f>SUM('Step 1'!E185:AB185)</f>
        <v>2075063</v>
      </c>
      <c r="F185" s="27">
        <f>SUM('Step 1'!F185:AC185)</f>
        <v>2075703</v>
      </c>
      <c r="G185" s="27">
        <f>SUM('Step 1'!G185:AD185)</f>
        <v>2076251</v>
      </c>
      <c r="H185" s="27">
        <f>SUM('Step 1'!H185:AE185)</f>
        <v>2077381</v>
      </c>
      <c r="I185" s="27">
        <f>SUM('Step 1'!I185:AF185)</f>
        <v>2077578</v>
      </c>
      <c r="J185" s="27">
        <f>SUM('Step 1'!J185:AG185)</f>
        <v>2077394</v>
      </c>
    </row>
    <row r="186" spans="1:10" x14ac:dyDescent="0.25">
      <c r="A186" s="29" t="s">
        <v>257</v>
      </c>
      <c r="B186" s="27">
        <f>SUM('Step 1'!B186:Y186)</f>
        <v>1071393</v>
      </c>
      <c r="C186" s="27">
        <f>SUM('Step 1'!C186:Z186)</f>
        <v>1072581</v>
      </c>
      <c r="D186" s="27">
        <f>SUM('Step 1'!D186:AA186)</f>
        <v>1073532</v>
      </c>
      <c r="E186" s="27">
        <f>SUM('Step 1'!E186:AB186)</f>
        <v>1074210</v>
      </c>
      <c r="F186" s="27">
        <f>SUM('Step 1'!F186:AC186)</f>
        <v>1074504</v>
      </c>
      <c r="G186" s="27">
        <f>SUM('Step 1'!G186:AD186)</f>
        <v>1075130</v>
      </c>
      <c r="H186" s="27">
        <f>SUM('Step 1'!H186:AE186)</f>
        <v>1075876</v>
      </c>
      <c r="I186" s="27">
        <f>SUM('Step 1'!I186:AF186)</f>
        <v>1076313</v>
      </c>
      <c r="J186" s="27">
        <f>SUM('Step 1'!J186:AG186)</f>
        <v>1076636</v>
      </c>
    </row>
    <row r="187" spans="1:10" x14ac:dyDescent="0.25">
      <c r="A187" s="29" t="s">
        <v>110</v>
      </c>
      <c r="B187" s="27">
        <f>SUM('Step 1'!B187:Y187)</f>
        <v>370057</v>
      </c>
      <c r="C187" s="27">
        <f>SUM('Step 1'!C187:Z187)</f>
        <v>370314</v>
      </c>
      <c r="D187" s="27">
        <f>SUM('Step 1'!D187:AA187)</f>
        <v>370440</v>
      </c>
      <c r="E187" s="27">
        <f>SUM('Step 1'!E187:AB187)</f>
        <v>370475</v>
      </c>
      <c r="F187" s="27">
        <f>SUM('Step 1'!F187:AC187)</f>
        <v>370450</v>
      </c>
      <c r="G187" s="27">
        <f>SUM('Step 1'!G187:AD187)</f>
        <v>370567</v>
      </c>
      <c r="H187" s="27">
        <f>SUM('Step 1'!H187:AE187)</f>
        <v>370699</v>
      </c>
      <c r="I187" s="27">
        <f>SUM('Step 1'!I187:AF187)</f>
        <v>370663</v>
      </c>
      <c r="J187" s="27">
        <f>SUM('Step 1'!J187:AG187)</f>
        <v>370647</v>
      </c>
    </row>
    <row r="188" spans="1:10" x14ac:dyDescent="0.25">
      <c r="A188" s="29" t="s">
        <v>258</v>
      </c>
      <c r="B188" s="27">
        <f>SUM('Step 1'!B188:Y188)</f>
        <v>1061813</v>
      </c>
      <c r="C188" s="27">
        <f>SUM('Step 1'!C188:Z188)</f>
        <v>1062712</v>
      </c>
      <c r="D188" s="27">
        <f>SUM('Step 1'!D188:AA188)</f>
        <v>1063113</v>
      </c>
      <c r="E188" s="27">
        <f>SUM('Step 1'!E188:AB188)</f>
        <v>1063329</v>
      </c>
      <c r="F188" s="27">
        <f>SUM('Step 1'!F188:AC188)</f>
        <v>1063284</v>
      </c>
      <c r="G188" s="27">
        <f>SUM('Step 1'!G188:AD188)</f>
        <v>1063613</v>
      </c>
      <c r="H188" s="27">
        <f>SUM('Step 1'!H188:AE188)</f>
        <v>1063948</v>
      </c>
      <c r="I188" s="27">
        <f>SUM('Step 1'!I188:AF188)</f>
        <v>1064078</v>
      </c>
      <c r="J188" s="27">
        <f>SUM('Step 1'!J188:AG188)</f>
        <v>1064139</v>
      </c>
    </row>
    <row r="189" spans="1:10" x14ac:dyDescent="0.25">
      <c r="A189" s="29" t="s">
        <v>259</v>
      </c>
      <c r="B189" s="27">
        <f>SUM('Step 1'!B189:Y189)</f>
        <v>1314334</v>
      </c>
      <c r="C189" s="27">
        <f>SUM('Step 1'!C189:Z189)</f>
        <v>1315205</v>
      </c>
      <c r="D189" s="27">
        <f>SUM('Step 1'!D189:AA189)</f>
        <v>1315980</v>
      </c>
      <c r="E189" s="27">
        <f>SUM('Step 1'!E189:AB189)</f>
        <v>1316045</v>
      </c>
      <c r="F189" s="27">
        <f>SUM('Step 1'!F189:AC189)</f>
        <v>1315814</v>
      </c>
      <c r="G189" s="27">
        <f>SUM('Step 1'!G189:AD189)</f>
        <v>1315968</v>
      </c>
      <c r="H189" s="27">
        <f>SUM('Step 1'!H189:AE189)</f>
        <v>1315881</v>
      </c>
      <c r="I189" s="27">
        <f>SUM('Step 1'!I189:AF189)</f>
        <v>1315650</v>
      </c>
      <c r="J189" s="27">
        <f>SUM('Step 1'!J189:AG189)</f>
        <v>1315355</v>
      </c>
    </row>
    <row r="190" spans="1:10" x14ac:dyDescent="0.25">
      <c r="A190" s="29" t="s">
        <v>260</v>
      </c>
      <c r="B190" s="27">
        <f>SUM('Step 1'!B190:Y190)</f>
        <v>1289246</v>
      </c>
      <c r="C190" s="27">
        <f>SUM('Step 1'!C190:Z190)</f>
        <v>1290886</v>
      </c>
      <c r="D190" s="27">
        <f>SUM('Step 1'!D190:AA190)</f>
        <v>1292263</v>
      </c>
      <c r="E190" s="27">
        <f>SUM('Step 1'!E190:AB190)</f>
        <v>1293248</v>
      </c>
      <c r="F190" s="27">
        <f>SUM('Step 1'!F190:AC190)</f>
        <v>1293878</v>
      </c>
      <c r="G190" s="27">
        <f>SUM('Step 1'!G190:AD190)</f>
        <v>1294850</v>
      </c>
      <c r="H190" s="27">
        <f>SUM('Step 1'!H190:AE190)</f>
        <v>1295915</v>
      </c>
      <c r="I190" s="27">
        <f>SUM('Step 1'!I190:AF190)</f>
        <v>1296746</v>
      </c>
      <c r="J190" s="27">
        <f>SUM('Step 1'!J190:AG190)</f>
        <v>1297322</v>
      </c>
    </row>
    <row r="191" spans="1:10" x14ac:dyDescent="0.25">
      <c r="A191" s="29" t="s">
        <v>261</v>
      </c>
      <c r="B191" s="27">
        <f>SUM('Step 1'!B191:Y191)</f>
        <v>1541302</v>
      </c>
      <c r="C191" s="27">
        <f>SUM('Step 1'!C191:Z191)</f>
        <v>1543343</v>
      </c>
      <c r="D191" s="27">
        <f>SUM('Step 1'!D191:AA191)</f>
        <v>1544934</v>
      </c>
      <c r="E191" s="27">
        <f>SUM('Step 1'!E191:AB191)</f>
        <v>1546254</v>
      </c>
      <c r="F191" s="27">
        <f>SUM('Step 1'!F191:AC191)</f>
        <v>1546991</v>
      </c>
      <c r="G191" s="27">
        <f>SUM('Step 1'!G191:AD191)</f>
        <v>1548119</v>
      </c>
      <c r="H191" s="27">
        <f>SUM('Step 1'!H191:AE191)</f>
        <v>1549511</v>
      </c>
      <c r="I191" s="27">
        <f>SUM('Step 1'!I191:AF191)</f>
        <v>1550595</v>
      </c>
      <c r="J191" s="27">
        <f>SUM('Step 1'!J191:AG191)</f>
        <v>1551478</v>
      </c>
    </row>
    <row r="192" spans="1:10" x14ac:dyDescent="0.25">
      <c r="A192" s="29" t="s">
        <v>111</v>
      </c>
      <c r="B192" s="27">
        <f>SUM('Step 1'!B192:Y192)</f>
        <v>1619823</v>
      </c>
      <c r="C192" s="27">
        <f>SUM('Step 1'!C192:Z192)</f>
        <v>1622028</v>
      </c>
      <c r="D192" s="27">
        <f>SUM('Step 1'!D192:AA192)</f>
        <v>1623693</v>
      </c>
      <c r="E192" s="27">
        <f>SUM('Step 1'!E192:AB192)</f>
        <v>1624664</v>
      </c>
      <c r="F192" s="27">
        <f>SUM('Step 1'!F192:AC192)</f>
        <v>1624747</v>
      </c>
      <c r="G192" s="27">
        <f>SUM('Step 1'!G192:AD192)</f>
        <v>1625179</v>
      </c>
      <c r="H192" s="27">
        <f>SUM('Step 1'!H192:AE192)</f>
        <v>1626305</v>
      </c>
      <c r="I192" s="27">
        <f>SUM('Step 1'!I192:AF192)</f>
        <v>1626783</v>
      </c>
      <c r="J192" s="27">
        <f>SUM('Step 1'!J192:AG192)</f>
        <v>1627467</v>
      </c>
    </row>
    <row r="193" spans="1:10" x14ac:dyDescent="0.25">
      <c r="A193" s="29" t="s">
        <v>262</v>
      </c>
      <c r="B193" s="27">
        <f>SUM('Step 1'!B193:Y193)</f>
        <v>4496242</v>
      </c>
      <c r="C193" s="27">
        <f>SUM('Step 1'!C193:Z193)</f>
        <v>4502570</v>
      </c>
      <c r="D193" s="27">
        <f>SUM('Step 1'!D193:AA193)</f>
        <v>4507623</v>
      </c>
      <c r="E193" s="27">
        <f>SUM('Step 1'!E193:AB193)</f>
        <v>4510477</v>
      </c>
      <c r="F193" s="27">
        <f>SUM('Step 1'!F193:AC193)</f>
        <v>4510978</v>
      </c>
      <c r="G193" s="27">
        <f>SUM('Step 1'!G193:AD193)</f>
        <v>4512519</v>
      </c>
      <c r="H193" s="27">
        <f>SUM('Step 1'!H193:AE193)</f>
        <v>4515952</v>
      </c>
      <c r="I193" s="27">
        <f>SUM('Step 1'!I193:AF193)</f>
        <v>4517745</v>
      </c>
      <c r="J193" s="27">
        <f>SUM('Step 1'!J193:AG193)</f>
        <v>4519862</v>
      </c>
    </row>
    <row r="194" spans="1:10" x14ac:dyDescent="0.25">
      <c r="A194" s="29" t="s">
        <v>263</v>
      </c>
      <c r="B194" s="27">
        <f>SUM('Step 1'!B194:Y194)</f>
        <v>6192834</v>
      </c>
      <c r="C194" s="27">
        <f>SUM('Step 1'!C194:Z194)</f>
        <v>6201790</v>
      </c>
      <c r="D194" s="27">
        <f>SUM('Step 1'!D194:AA194)</f>
        <v>6208863</v>
      </c>
      <c r="E194" s="27">
        <f>SUM('Step 1'!E194:AB194)</f>
        <v>6212415</v>
      </c>
      <c r="F194" s="27">
        <f>SUM('Step 1'!F194:AC194)</f>
        <v>6213245</v>
      </c>
      <c r="G194" s="27">
        <f>SUM('Step 1'!G194:AD194)</f>
        <v>6215781</v>
      </c>
      <c r="H194" s="27">
        <f>SUM('Step 1'!H194:AE194)</f>
        <v>6220293</v>
      </c>
      <c r="I194" s="27">
        <f>SUM('Step 1'!I194:AF194)</f>
        <v>6222704</v>
      </c>
      <c r="J194" s="27">
        <f>SUM('Step 1'!J194:AG194)</f>
        <v>6225632</v>
      </c>
    </row>
    <row r="195" spans="1:10" x14ac:dyDescent="0.25">
      <c r="A195" s="29" t="s">
        <v>113</v>
      </c>
      <c r="B195" s="27">
        <f>SUM('Step 1'!B195:Y195)</f>
        <v>52853</v>
      </c>
      <c r="C195" s="27">
        <f>SUM('Step 1'!C195:Z195)</f>
        <v>52804</v>
      </c>
      <c r="D195" s="27">
        <f>SUM('Step 1'!D195:AA195)</f>
        <v>52749</v>
      </c>
      <c r="E195" s="27">
        <f>SUM('Step 1'!E195:AB195)</f>
        <v>52670</v>
      </c>
      <c r="F195" s="27">
        <f>SUM('Step 1'!F195:AC195)</f>
        <v>52589</v>
      </c>
      <c r="G195" s="27">
        <f>SUM('Step 1'!G195:AD195)</f>
        <v>52518</v>
      </c>
      <c r="H195" s="27">
        <f>SUM('Step 1'!H195:AE195)</f>
        <v>52434</v>
      </c>
      <c r="I195" s="27">
        <f>SUM('Step 1'!I195:AF195)</f>
        <v>52359</v>
      </c>
      <c r="J195" s="27">
        <f>SUM('Step 1'!J195:AG195)</f>
        <v>52296</v>
      </c>
    </row>
    <row r="196" spans="1:10" x14ac:dyDescent="0.25">
      <c r="A196" s="29" t="s">
        <v>114</v>
      </c>
      <c r="B196" s="27">
        <f>SUM('Step 1'!B196:Y196)</f>
        <v>127185</v>
      </c>
      <c r="C196" s="27">
        <f>SUM('Step 1'!C196:Z196)</f>
        <v>127325</v>
      </c>
      <c r="D196" s="27">
        <f>SUM('Step 1'!D196:AA196)</f>
        <v>127427</v>
      </c>
      <c r="E196" s="27">
        <f>SUM('Step 1'!E196:AB196)</f>
        <v>127347</v>
      </c>
      <c r="F196" s="27">
        <f>SUM('Step 1'!F196:AC196)</f>
        <v>127193</v>
      </c>
      <c r="G196" s="27">
        <f>SUM('Step 1'!G196:AD196)</f>
        <v>127038</v>
      </c>
      <c r="H196" s="27">
        <f>SUM('Step 1'!H196:AE196)</f>
        <v>126831</v>
      </c>
      <c r="I196" s="27">
        <f>SUM('Step 1'!I196:AF196)</f>
        <v>126630</v>
      </c>
      <c r="J196" s="27">
        <f>SUM('Step 1'!J196:AG196)</f>
        <v>126488</v>
      </c>
    </row>
    <row r="197" spans="1:10" x14ac:dyDescent="0.25">
      <c r="A197" s="29" t="s">
        <v>115</v>
      </c>
      <c r="B197" s="27">
        <f>SUM('Step 1'!B197:Y197)</f>
        <v>73778</v>
      </c>
      <c r="C197" s="27">
        <f>SUM('Step 1'!C197:Z197)</f>
        <v>73692</v>
      </c>
      <c r="D197" s="27">
        <f>SUM('Step 1'!D197:AA197)</f>
        <v>73612</v>
      </c>
      <c r="E197" s="27">
        <f>SUM('Step 1'!E197:AB197)</f>
        <v>73515</v>
      </c>
      <c r="F197" s="27">
        <f>SUM('Step 1'!F197:AC197)</f>
        <v>73373</v>
      </c>
      <c r="G197" s="27">
        <f>SUM('Step 1'!G197:AD197)</f>
        <v>73210</v>
      </c>
      <c r="H197" s="27">
        <f>SUM('Step 1'!H197:AE197)</f>
        <v>73051</v>
      </c>
      <c r="I197" s="27">
        <f>SUM('Step 1'!I197:AF197)</f>
        <v>72955</v>
      </c>
      <c r="J197" s="27">
        <f>SUM('Step 1'!J197:AG197)</f>
        <v>72963</v>
      </c>
    </row>
    <row r="198" spans="1:10" x14ac:dyDescent="0.25">
      <c r="A198" s="29" t="s">
        <v>264</v>
      </c>
      <c r="B198" s="27">
        <f>SUM('Step 1'!B198:Y198)</f>
        <v>842409</v>
      </c>
      <c r="C198" s="27">
        <f>SUM('Step 1'!C198:Z198)</f>
        <v>843416</v>
      </c>
      <c r="D198" s="27">
        <f>SUM('Step 1'!D198:AA198)</f>
        <v>844293</v>
      </c>
      <c r="E198" s="27">
        <f>SUM('Step 1'!E198:AB198)</f>
        <v>844951</v>
      </c>
      <c r="F198" s="27">
        <f>SUM('Step 1'!F198:AC198)</f>
        <v>845350</v>
      </c>
      <c r="G198" s="27">
        <f>SUM('Step 1'!G198:AD198)</f>
        <v>846007</v>
      </c>
      <c r="H198" s="27">
        <f>SUM('Step 1'!H198:AE198)</f>
        <v>846734</v>
      </c>
      <c r="I198" s="27">
        <f>SUM('Step 1'!I198:AF198)</f>
        <v>847242</v>
      </c>
      <c r="J198" s="27">
        <f>SUM('Step 1'!J198:AG198)</f>
        <v>847638</v>
      </c>
    </row>
    <row r="199" spans="1:10" x14ac:dyDescent="0.25">
      <c r="A199" s="29" t="s">
        <v>116</v>
      </c>
      <c r="B199" s="27">
        <f>SUM('Step 1'!B199:Y199)</f>
        <v>682526</v>
      </c>
      <c r="C199" s="27">
        <f>SUM('Step 1'!C199:Z199)</f>
        <v>683186</v>
      </c>
      <c r="D199" s="27">
        <f>SUM('Step 1'!D199:AA199)</f>
        <v>683689</v>
      </c>
      <c r="E199" s="27">
        <f>SUM('Step 1'!E199:AB199)</f>
        <v>684059</v>
      </c>
      <c r="F199" s="27">
        <f>SUM('Step 1'!F199:AC199)</f>
        <v>684177</v>
      </c>
      <c r="G199" s="27">
        <f>SUM('Step 1'!G199:AD199)</f>
        <v>684485</v>
      </c>
      <c r="H199" s="27">
        <f>SUM('Step 1'!H199:AE199)</f>
        <v>684809</v>
      </c>
      <c r="I199" s="27">
        <f>SUM('Step 1'!I199:AF199)</f>
        <v>684976</v>
      </c>
      <c r="J199" s="27">
        <f>SUM('Step 1'!J199:AG199)</f>
        <v>685109</v>
      </c>
    </row>
    <row r="200" spans="1:10" x14ac:dyDescent="0.25">
      <c r="A200" s="29" t="s">
        <v>265</v>
      </c>
      <c r="B200" s="27">
        <f>SUM('Step 1'!B200:Y200)</f>
        <v>502005</v>
      </c>
      <c r="C200" s="27">
        <f>SUM('Step 1'!C200:Z200)</f>
        <v>502523</v>
      </c>
      <c r="D200" s="27">
        <f>SUM('Step 1'!D200:AA200)</f>
        <v>502900</v>
      </c>
      <c r="E200" s="27">
        <f>SUM('Step 1'!E200:AB200)</f>
        <v>502848</v>
      </c>
      <c r="F200" s="27">
        <f>SUM('Step 1'!F200:AC200)</f>
        <v>502644</v>
      </c>
      <c r="G200" s="27">
        <f>SUM('Step 1'!G200:AD200)</f>
        <v>502699</v>
      </c>
      <c r="H200" s="27">
        <f>SUM('Step 1'!H200:AE200)</f>
        <v>502941</v>
      </c>
      <c r="I200" s="27">
        <f>SUM('Step 1'!I200:AF200)</f>
        <v>502900</v>
      </c>
      <c r="J200" s="27">
        <f>SUM('Step 1'!J200:AG200)</f>
        <v>502823</v>
      </c>
    </row>
    <row r="201" spans="1:10" x14ac:dyDescent="0.25">
      <c r="A201" s="29" t="s">
        <v>117</v>
      </c>
      <c r="B201" s="27">
        <f>SUM('Step 1'!B201:Y201)</f>
        <v>337495</v>
      </c>
      <c r="C201" s="27">
        <f>SUM('Step 1'!C201:Z201)</f>
        <v>338145</v>
      </c>
      <c r="D201" s="27">
        <f>SUM('Step 1'!D201:AA201)</f>
        <v>338752</v>
      </c>
      <c r="E201" s="27">
        <f>SUM('Step 1'!E201:AB201)</f>
        <v>338853</v>
      </c>
      <c r="F201" s="27">
        <f>SUM('Step 1'!F201:AC201)</f>
        <v>338922</v>
      </c>
      <c r="G201" s="27">
        <f>SUM('Step 1'!G201:AD201)</f>
        <v>339062</v>
      </c>
      <c r="H201" s="27">
        <f>SUM('Step 1'!H201:AE201)</f>
        <v>339146</v>
      </c>
      <c r="I201" s="27">
        <f>SUM('Step 1'!I201:AF201)</f>
        <v>339165</v>
      </c>
      <c r="J201" s="27">
        <f>SUM('Step 1'!J201:AG201)</f>
        <v>339331</v>
      </c>
    </row>
    <row r="202" spans="1:10" x14ac:dyDescent="0.25">
      <c r="A202" s="29" t="s">
        <v>266</v>
      </c>
      <c r="B202" s="27">
        <f>SUM('Step 1'!B202:Y202)</f>
        <v>890068</v>
      </c>
      <c r="C202" s="27">
        <f>SUM('Step 1'!C202:Z202)</f>
        <v>891863</v>
      </c>
      <c r="D202" s="27">
        <f>SUM('Step 1'!D202:AA202)</f>
        <v>893371</v>
      </c>
      <c r="E202" s="27">
        <f>SUM('Step 1'!E202:AB202)</f>
        <v>893767</v>
      </c>
      <c r="F202" s="27">
        <f>SUM('Step 1'!F202:AC202)</f>
        <v>894031</v>
      </c>
      <c r="G202" s="27">
        <f>SUM('Step 1'!G202:AD202)</f>
        <v>894651</v>
      </c>
      <c r="H202" s="27">
        <f>SUM('Step 1'!H202:AE202)</f>
        <v>895176</v>
      </c>
      <c r="I202" s="27">
        <f>SUM('Step 1'!I202:AF202)</f>
        <v>895385</v>
      </c>
      <c r="J202" s="27">
        <f>SUM('Step 1'!J202:AG202)</f>
        <v>895936</v>
      </c>
    </row>
    <row r="203" spans="1:10" x14ac:dyDescent="0.25">
      <c r="A203" s="29" t="s">
        <v>119</v>
      </c>
      <c r="B203" s="27">
        <f>SUM('Step 1'!B203:Y203)</f>
        <v>263938</v>
      </c>
      <c r="C203" s="27">
        <f>SUM('Step 1'!C203:Z203)</f>
        <v>263983</v>
      </c>
      <c r="D203" s="27">
        <f>SUM('Step 1'!D203:AA203)</f>
        <v>263935</v>
      </c>
      <c r="E203" s="27">
        <f>SUM('Step 1'!E203:AB203)</f>
        <v>263782</v>
      </c>
      <c r="F203" s="27">
        <f>SUM('Step 1'!F203:AC203)</f>
        <v>263538</v>
      </c>
      <c r="G203" s="27">
        <f>SUM('Step 1'!G203:AD203)</f>
        <v>263350</v>
      </c>
      <c r="H203" s="27">
        <f>SUM('Step 1'!H203:AE203)</f>
        <v>263004</v>
      </c>
      <c r="I203" s="27">
        <f>SUM('Step 1'!I203:AF203)</f>
        <v>262545</v>
      </c>
      <c r="J203" s="27">
        <f>SUM('Step 1'!J203:AG203)</f>
        <v>262153</v>
      </c>
    </row>
    <row r="204" spans="1:10" x14ac:dyDescent="0.25">
      <c r="A204" s="29" t="s">
        <v>120</v>
      </c>
      <c r="B204" s="27">
        <f>SUM('Step 1'!B204:Y204)</f>
        <v>55598</v>
      </c>
      <c r="C204" s="27">
        <f>SUM('Step 1'!C204:Z204)</f>
        <v>55734</v>
      </c>
      <c r="D204" s="27">
        <f>SUM('Step 1'!D204:AA204)</f>
        <v>55811</v>
      </c>
      <c r="E204" s="27">
        <f>SUM('Step 1'!E204:AB204)</f>
        <v>55912</v>
      </c>
      <c r="F204" s="27">
        <f>SUM('Step 1'!F204:AC204)</f>
        <v>55995</v>
      </c>
      <c r="G204" s="27">
        <f>SUM('Step 1'!G204:AD204)</f>
        <v>56067</v>
      </c>
      <c r="H204" s="27">
        <f>SUM('Step 1'!H204:AE204)</f>
        <v>56096</v>
      </c>
      <c r="I204" s="27">
        <f>SUM('Step 1'!I204:AF204)</f>
        <v>56127</v>
      </c>
      <c r="J204" s="27">
        <f>SUM('Step 1'!J204:AG204)</f>
        <v>56222</v>
      </c>
    </row>
    <row r="205" spans="1:10" x14ac:dyDescent="0.25">
      <c r="A205" s="29" t="s">
        <v>121</v>
      </c>
      <c r="B205" s="27">
        <f>SUM('Step 1'!B205:Y205)</f>
        <v>341486</v>
      </c>
      <c r="C205" s="27">
        <f>SUM('Step 1'!C205:Z205)</f>
        <v>341831</v>
      </c>
      <c r="D205" s="27">
        <f>SUM('Step 1'!D205:AA205)</f>
        <v>342154</v>
      </c>
      <c r="E205" s="27">
        <f>SUM('Step 1'!E205:AB205)</f>
        <v>342414</v>
      </c>
      <c r="F205" s="27">
        <f>SUM('Step 1'!F205:AC205)</f>
        <v>342522</v>
      </c>
      <c r="G205" s="27">
        <f>SUM('Step 1'!G205:AD205)</f>
        <v>342741</v>
      </c>
      <c r="H205" s="27">
        <f>SUM('Step 1'!H205:AE205)</f>
        <v>343005</v>
      </c>
      <c r="I205" s="27">
        <f>SUM('Step 1'!I205:AF205)</f>
        <v>343127</v>
      </c>
      <c r="J205" s="27">
        <f>SUM('Step 1'!J205:AG205)</f>
        <v>343127</v>
      </c>
    </row>
    <row r="206" spans="1:10" x14ac:dyDescent="0.25">
      <c r="A206" s="29" t="s">
        <v>267</v>
      </c>
      <c r="B206" s="27">
        <f>SUM('Step 1'!B206:Y206)</f>
        <v>252521</v>
      </c>
      <c r="C206" s="27">
        <f>SUM('Step 1'!C206:Z206)</f>
        <v>252493</v>
      </c>
      <c r="D206" s="27">
        <f>SUM('Step 1'!D206:AA206)</f>
        <v>252867</v>
      </c>
      <c r="E206" s="27">
        <f>SUM('Step 1'!E206:AB206)</f>
        <v>252716</v>
      </c>
      <c r="F206" s="27">
        <f>SUM('Step 1'!F206:AC206)</f>
        <v>252530</v>
      </c>
      <c r="G206" s="27">
        <f>SUM('Step 1'!G206:AD206)</f>
        <v>252355</v>
      </c>
      <c r="H206" s="27">
        <f>SUM('Step 1'!H206:AE206)</f>
        <v>251933</v>
      </c>
      <c r="I206" s="27">
        <f>SUM('Step 1'!I206:AF206)</f>
        <v>251572</v>
      </c>
      <c r="J206" s="27">
        <f>SUM('Step 1'!J206:AG206)</f>
        <v>251216</v>
      </c>
    </row>
    <row r="207" spans="1:10" x14ac:dyDescent="0.25">
      <c r="A207" s="29" t="s">
        <v>123</v>
      </c>
      <c r="B207" s="27">
        <f>SUM('Step 1'!B207:Y207)</f>
        <v>308183</v>
      </c>
      <c r="C207" s="27">
        <f>SUM('Step 1'!C207:Z207)</f>
        <v>307854</v>
      </c>
      <c r="D207" s="27">
        <f>SUM('Step 1'!D207:AA207)</f>
        <v>307473</v>
      </c>
      <c r="E207" s="27">
        <f>SUM('Step 1'!E207:AB207)</f>
        <v>306972</v>
      </c>
      <c r="F207" s="27">
        <f>SUM('Step 1'!F207:AC207)</f>
        <v>306439</v>
      </c>
      <c r="G207" s="27">
        <f>SUM('Step 1'!G207:AD207)</f>
        <v>305967</v>
      </c>
      <c r="H207" s="27">
        <f>SUM('Step 1'!H207:AE207)</f>
        <v>305421</v>
      </c>
      <c r="I207" s="27">
        <f>SUM('Step 1'!I207:AF207)</f>
        <v>304901</v>
      </c>
      <c r="J207" s="27">
        <f>SUM('Step 1'!J207:AG207)</f>
        <v>304452</v>
      </c>
    </row>
    <row r="208" spans="1:10" x14ac:dyDescent="0.25">
      <c r="A208" s="29" t="s">
        <v>124</v>
      </c>
      <c r="B208" s="27">
        <f>SUM('Step 1'!B208:Y208)</f>
        <v>67541</v>
      </c>
      <c r="C208" s="27">
        <f>SUM('Step 1'!C208:Z208)</f>
        <v>67625</v>
      </c>
      <c r="D208" s="27">
        <f>SUM('Step 1'!D208:AA208)</f>
        <v>67666</v>
      </c>
      <c r="E208" s="27">
        <f>SUM('Step 1'!E208:AB208)</f>
        <v>67753</v>
      </c>
      <c r="F208" s="27">
        <f>SUM('Step 1'!F208:AC208)</f>
        <v>67826</v>
      </c>
      <c r="G208" s="27">
        <f>SUM('Step 1'!G208:AD208)</f>
        <v>67894</v>
      </c>
      <c r="H208" s="27">
        <f>SUM('Step 1'!H208:AE208)</f>
        <v>67922</v>
      </c>
      <c r="I208" s="27">
        <f>SUM('Step 1'!I208:AF208)</f>
        <v>67921</v>
      </c>
      <c r="J208" s="27">
        <f>SUM('Step 1'!J208:AG208)</f>
        <v>67953</v>
      </c>
    </row>
    <row r="209" spans="1:10" x14ac:dyDescent="0.25">
      <c r="A209" s="29" t="s">
        <v>125</v>
      </c>
      <c r="B209" s="27">
        <f>SUM('Step 1'!B209:Y209)</f>
        <v>13918</v>
      </c>
      <c r="C209" s="27">
        <f>SUM('Step 1'!C209:Z209)</f>
        <v>13939</v>
      </c>
      <c r="D209" s="27">
        <f>SUM('Step 1'!D209:AA209)</f>
        <v>13948</v>
      </c>
      <c r="E209" s="27">
        <f>SUM('Step 1'!E209:AB209)</f>
        <v>13951</v>
      </c>
      <c r="F209" s="27">
        <f>SUM('Step 1'!F209:AC209)</f>
        <v>13951</v>
      </c>
      <c r="G209" s="27">
        <f>SUM('Step 1'!G209:AD209)</f>
        <v>13947</v>
      </c>
      <c r="H209" s="27">
        <f>SUM('Step 1'!H209:AE209)</f>
        <v>13952</v>
      </c>
      <c r="I209" s="27">
        <f>SUM('Step 1'!I209:AF209)</f>
        <v>13964</v>
      </c>
      <c r="J209" s="27">
        <f>SUM('Step 1'!J209:AG209)</f>
        <v>13979</v>
      </c>
    </row>
    <row r="210" spans="1:10" x14ac:dyDescent="0.25">
      <c r="A210" s="29" t="s">
        <v>268</v>
      </c>
      <c r="B210" s="27">
        <f>SUM('Step 1'!B210:Y210)</f>
        <v>231439</v>
      </c>
      <c r="C210" s="27">
        <f>SUM('Step 1'!C210:Z210)</f>
        <v>231593</v>
      </c>
      <c r="D210" s="27">
        <f>SUM('Step 1'!D210:AA210)</f>
        <v>231768</v>
      </c>
      <c r="E210" s="27">
        <f>SUM('Step 1'!E210:AB210)</f>
        <v>231964</v>
      </c>
      <c r="F210" s="27">
        <f>SUM('Step 1'!F210:AC210)</f>
        <v>231975</v>
      </c>
      <c r="G210" s="27">
        <f>SUM('Step 1'!G210:AD210)</f>
        <v>231880</v>
      </c>
      <c r="H210" s="27">
        <f>SUM('Step 1'!H210:AE210)</f>
        <v>231598</v>
      </c>
      <c r="I210" s="27">
        <f>SUM('Step 1'!I210:AF210)</f>
        <v>231472</v>
      </c>
      <c r="J210" s="27">
        <f>SUM('Step 1'!J210:AG210)</f>
        <v>231532</v>
      </c>
    </row>
    <row r="211" spans="1:10" x14ac:dyDescent="0.25">
      <c r="A211" s="29" t="s">
        <v>126</v>
      </c>
      <c r="B211" s="27">
        <f>SUM('Step 1'!B211:Y211)</f>
        <v>67229</v>
      </c>
      <c r="C211" s="27">
        <f>SUM('Step 1'!C211:Z211)</f>
        <v>67100</v>
      </c>
      <c r="D211" s="27">
        <f>SUM('Step 1'!D211:AA211)</f>
        <v>66956</v>
      </c>
      <c r="E211" s="27">
        <f>SUM('Step 1'!E211:AB211)</f>
        <v>66923</v>
      </c>
      <c r="F211" s="27">
        <f>SUM('Step 1'!F211:AC211)</f>
        <v>66863</v>
      </c>
      <c r="G211" s="27">
        <f>SUM('Step 1'!G211:AD211)</f>
        <v>66799</v>
      </c>
      <c r="H211" s="27">
        <f>SUM('Step 1'!H211:AE211)</f>
        <v>66877</v>
      </c>
      <c r="I211" s="27">
        <f>SUM('Step 1'!I211:AF211)</f>
        <v>67002</v>
      </c>
      <c r="J211" s="27">
        <f>SUM('Step 1'!J211:AG211)</f>
        <v>67133</v>
      </c>
    </row>
    <row r="212" spans="1:10" x14ac:dyDescent="0.25">
      <c r="A212" s="29" t="s">
        <v>127</v>
      </c>
      <c r="B212" s="27">
        <f>SUM('Step 1'!B212:Y212)</f>
        <v>109903</v>
      </c>
      <c r="C212" s="27">
        <f>SUM('Step 1'!C212:Z212)</f>
        <v>109718</v>
      </c>
      <c r="D212" s="27">
        <f>SUM('Step 1'!D212:AA212)</f>
        <v>109347</v>
      </c>
      <c r="E212" s="27">
        <f>SUM('Step 1'!E212:AB212)</f>
        <v>108838</v>
      </c>
      <c r="F212" s="27">
        <f>SUM('Step 1'!F212:AC212)</f>
        <v>108482</v>
      </c>
      <c r="G212" s="27">
        <f>SUM('Step 1'!G212:AD212)</f>
        <v>108193</v>
      </c>
      <c r="H212" s="27">
        <f>SUM('Step 1'!H212:AE212)</f>
        <v>107635</v>
      </c>
      <c r="I212" s="27">
        <f>SUM('Step 1'!I212:AF212)</f>
        <v>107117</v>
      </c>
      <c r="J212" s="27">
        <f>SUM('Step 1'!J212:AG212)</f>
        <v>106611</v>
      </c>
    </row>
    <row r="213" spans="1:10" x14ac:dyDescent="0.25">
      <c r="A213" s="29" t="s">
        <v>128</v>
      </c>
      <c r="B213" s="27">
        <f>SUM('Step 1'!B213:Y213)</f>
        <v>88063</v>
      </c>
      <c r="C213" s="27">
        <f>SUM('Step 1'!C213:Z213)</f>
        <v>88042</v>
      </c>
      <c r="D213" s="27">
        <f>SUM('Step 1'!D213:AA213)</f>
        <v>88027</v>
      </c>
      <c r="E213" s="27">
        <f>SUM('Step 1'!E213:AB213)</f>
        <v>87959</v>
      </c>
      <c r="F213" s="27">
        <f>SUM('Step 1'!F213:AC213)</f>
        <v>87883</v>
      </c>
      <c r="G213" s="27">
        <f>SUM('Step 1'!G213:AD213)</f>
        <v>87814</v>
      </c>
      <c r="H213" s="27">
        <f>SUM('Step 1'!H213:AE213)</f>
        <v>87740</v>
      </c>
      <c r="I213" s="27">
        <f>SUM('Step 1'!I213:AF213)</f>
        <v>87692</v>
      </c>
      <c r="J213" s="27">
        <f>SUM('Step 1'!J213:AG213)</f>
        <v>87612</v>
      </c>
    </row>
    <row r="214" spans="1:10" x14ac:dyDescent="0.25">
      <c r="A214" s="29" t="s">
        <v>129</v>
      </c>
      <c r="B214" s="27">
        <f>SUM('Step 1'!B214:Y214)</f>
        <v>409643</v>
      </c>
      <c r="C214" s="27">
        <f>SUM('Step 1'!C214:Z214)</f>
        <v>409207</v>
      </c>
      <c r="D214" s="27">
        <f>SUM('Step 1'!D214:AA214)</f>
        <v>408667</v>
      </c>
      <c r="E214" s="27">
        <f>SUM('Step 1'!E214:AB214)</f>
        <v>407933</v>
      </c>
      <c r="F214" s="27">
        <f>SUM('Step 1'!F214:AC214)</f>
        <v>407194</v>
      </c>
      <c r="G214" s="27">
        <f>SUM('Step 1'!G214:AD214)</f>
        <v>406611</v>
      </c>
      <c r="H214" s="27">
        <f>SUM('Step 1'!H214:AE214)</f>
        <v>406281</v>
      </c>
      <c r="I214" s="27">
        <f>SUM('Step 1'!I214:AF214)</f>
        <v>406022</v>
      </c>
      <c r="J214" s="27">
        <f>SUM('Step 1'!J214:AG214)</f>
        <v>405829</v>
      </c>
    </row>
    <row r="215" spans="1:10" x14ac:dyDescent="0.25">
      <c r="A215" s="29" t="s">
        <v>269</v>
      </c>
      <c r="B215" s="27">
        <f>SUM('Step 1'!B215:Y215)</f>
        <v>271831</v>
      </c>
      <c r="C215" s="27">
        <f>SUM('Step 1'!C215:Z215)</f>
        <v>271925</v>
      </c>
      <c r="D215" s="27">
        <f>SUM('Step 1'!D215:AA215)</f>
        <v>271942</v>
      </c>
      <c r="E215" s="27">
        <f>SUM('Step 1'!E215:AB215)</f>
        <v>271949</v>
      </c>
      <c r="F215" s="27">
        <f>SUM('Step 1'!F215:AC215)</f>
        <v>271901</v>
      </c>
      <c r="G215" s="27">
        <f>SUM('Step 1'!G215:AD215)</f>
        <v>271909</v>
      </c>
      <c r="H215" s="27">
        <f>SUM('Step 1'!H215:AE215)</f>
        <v>271901</v>
      </c>
      <c r="I215" s="27">
        <f>SUM('Step 1'!I215:AF215)</f>
        <v>271861</v>
      </c>
      <c r="J215" s="27">
        <f>SUM('Step 1'!J215:AG215)</f>
        <v>271933</v>
      </c>
    </row>
    <row r="216" spans="1:10" x14ac:dyDescent="0.25">
      <c r="A216" s="29" t="s">
        <v>270</v>
      </c>
      <c r="B216" s="27">
        <f>SUM('Step 1'!B216:Y216)</f>
        <v>409643</v>
      </c>
      <c r="C216" s="27">
        <f>SUM('Step 1'!C216:Z216)</f>
        <v>409207</v>
      </c>
      <c r="D216" s="27">
        <f>SUM('Step 1'!D216:AA216)</f>
        <v>408667</v>
      </c>
      <c r="E216" s="27">
        <f>SUM('Step 1'!E216:AB216)</f>
        <v>407933</v>
      </c>
      <c r="F216" s="27">
        <f>SUM('Step 1'!F216:AC216)</f>
        <v>407194</v>
      </c>
      <c r="G216" s="27">
        <f>SUM('Step 1'!G216:AD216)</f>
        <v>406611</v>
      </c>
      <c r="H216" s="27">
        <f>SUM('Step 1'!H216:AE216)</f>
        <v>406281</v>
      </c>
      <c r="I216" s="27">
        <f>SUM('Step 1'!I216:AF216)</f>
        <v>406022</v>
      </c>
      <c r="J216" s="27">
        <f>SUM('Step 1'!J216:AG216)</f>
        <v>405829</v>
      </c>
    </row>
    <row r="217" spans="1:10" x14ac:dyDescent="0.25">
      <c r="A217" s="29" t="s">
        <v>271</v>
      </c>
      <c r="B217" s="27">
        <f>SUM('Step 1'!B217:Y217)</f>
        <v>461613</v>
      </c>
      <c r="C217" s="27">
        <f>SUM('Step 1'!C217:Z217)</f>
        <v>461949</v>
      </c>
      <c r="D217" s="27">
        <f>SUM('Step 1'!D217:AA217)</f>
        <v>462348</v>
      </c>
      <c r="E217" s="27">
        <f>SUM('Step 1'!E217:AB217)</f>
        <v>462806</v>
      </c>
      <c r="F217" s="27">
        <f>SUM('Step 1'!F217:AC217)</f>
        <v>463021</v>
      </c>
      <c r="G217" s="27">
        <f>SUM('Step 1'!G217:AD217)</f>
        <v>463324</v>
      </c>
      <c r="H217" s="27">
        <f>SUM('Step 1'!H217:AE217)</f>
        <v>463537</v>
      </c>
      <c r="I217" s="27">
        <f>SUM('Step 1'!I217:AF217)</f>
        <v>464022</v>
      </c>
      <c r="J217" s="27">
        <f>SUM('Step 1'!J217:AG217)</f>
        <v>464723</v>
      </c>
    </row>
    <row r="218" spans="1:10" x14ac:dyDescent="0.25">
      <c r="A218" s="29" t="s">
        <v>272</v>
      </c>
      <c r="B218" s="27">
        <f>SUM('Step 1'!B218:Y218)</f>
        <v>461613</v>
      </c>
      <c r="C218" s="27">
        <f>SUM('Step 1'!C218:Z218)</f>
        <v>461949</v>
      </c>
      <c r="D218" s="27">
        <f>SUM('Step 1'!D218:AA218)</f>
        <v>462348</v>
      </c>
      <c r="E218" s="27">
        <f>SUM('Step 1'!E218:AB218)</f>
        <v>462806</v>
      </c>
      <c r="F218" s="27">
        <f>SUM('Step 1'!F218:AC218)</f>
        <v>463021</v>
      </c>
      <c r="G218" s="27">
        <f>SUM('Step 1'!G218:AD218)</f>
        <v>463324</v>
      </c>
      <c r="H218" s="27">
        <f>SUM('Step 1'!H218:AE218)</f>
        <v>463537</v>
      </c>
      <c r="I218" s="27">
        <f>SUM('Step 1'!I218:AF218)</f>
        <v>464022</v>
      </c>
      <c r="J218" s="27">
        <f>SUM('Step 1'!J218:AG218)</f>
        <v>464723</v>
      </c>
    </row>
    <row r="219" spans="1:10" x14ac:dyDescent="0.25">
      <c r="A219" s="29" t="s">
        <v>273</v>
      </c>
      <c r="B219" s="27">
        <f>SUM('Step 1'!B219:Y219)</f>
        <v>263938</v>
      </c>
      <c r="C219" s="27">
        <f>SUM('Step 1'!C219:Z219)</f>
        <v>263983</v>
      </c>
      <c r="D219" s="27">
        <f>SUM('Step 1'!D219:AA219)</f>
        <v>263935</v>
      </c>
      <c r="E219" s="27">
        <f>SUM('Step 1'!E219:AB219)</f>
        <v>263782</v>
      </c>
      <c r="F219" s="27">
        <f>SUM('Step 1'!F219:AC219)</f>
        <v>263538</v>
      </c>
      <c r="G219" s="27">
        <f>SUM('Step 1'!G219:AD219)</f>
        <v>263350</v>
      </c>
      <c r="H219" s="27">
        <f>SUM('Step 1'!H219:AE219)</f>
        <v>263004</v>
      </c>
      <c r="I219" s="27">
        <f>SUM('Step 1'!I219:AF219)</f>
        <v>262545</v>
      </c>
      <c r="J219" s="27">
        <f>SUM('Step 1'!J219:AG219)</f>
        <v>262153</v>
      </c>
    </row>
    <row r="220" spans="1:10" x14ac:dyDescent="0.25">
      <c r="A220" s="29" t="s">
        <v>130</v>
      </c>
      <c r="B220" s="27">
        <f>SUM('Step 1'!B220:Y220)</f>
        <v>285128</v>
      </c>
      <c r="C220" s="27">
        <f>SUM('Step 1'!C220:Z220)</f>
        <v>285460</v>
      </c>
      <c r="D220" s="27">
        <f>SUM('Step 1'!D220:AA220)</f>
        <v>285624</v>
      </c>
      <c r="E220" s="27">
        <f>SUM('Step 1'!E220:AB220)</f>
        <v>285763</v>
      </c>
      <c r="F220" s="27">
        <f>SUM('Step 1'!F220:AC220)</f>
        <v>285706</v>
      </c>
      <c r="G220" s="27">
        <f>SUM('Step 1'!G220:AD220)</f>
        <v>285672</v>
      </c>
      <c r="H220" s="27">
        <f>SUM('Step 1'!H220:AE220)</f>
        <v>285311</v>
      </c>
      <c r="I220" s="27">
        <f>SUM('Step 1'!I220:AF220)</f>
        <v>285248</v>
      </c>
      <c r="J220" s="27">
        <f>SUM('Step 1'!J220:AG220)</f>
        <v>285311</v>
      </c>
    </row>
    <row r="221" spans="1:10" x14ac:dyDescent="0.25">
      <c r="A221" s="29" t="s">
        <v>131</v>
      </c>
      <c r="B221" s="27">
        <f>SUM('Step 1'!B221:Y221)</f>
        <v>91796</v>
      </c>
      <c r="C221" s="27">
        <f>SUM('Step 1'!C221:Z221)</f>
        <v>92051</v>
      </c>
      <c r="D221" s="27">
        <f>SUM('Step 1'!D221:AA221)</f>
        <v>92308</v>
      </c>
      <c r="E221" s="27">
        <f>SUM('Step 1'!E221:AB221)</f>
        <v>92507</v>
      </c>
      <c r="F221" s="27">
        <f>SUM('Step 1'!F221:AC221)</f>
        <v>92694</v>
      </c>
      <c r="G221" s="27">
        <f>SUM('Step 1'!G221:AD221)</f>
        <v>92929</v>
      </c>
      <c r="H221" s="27">
        <f>SUM('Step 1'!H221:AE221)</f>
        <v>93044</v>
      </c>
      <c r="I221" s="27">
        <f>SUM('Step 1'!I221:AF221)</f>
        <v>93145</v>
      </c>
      <c r="J221" s="27">
        <f>SUM('Step 1'!J221:AG221)</f>
        <v>93338</v>
      </c>
    </row>
    <row r="222" spans="1:10" x14ac:dyDescent="0.25">
      <c r="A222" s="29" t="s">
        <v>132</v>
      </c>
      <c r="B222" s="27">
        <f>SUM('Step 1'!B222:Y222)</f>
        <v>65246</v>
      </c>
      <c r="C222" s="27">
        <f>SUM('Step 1'!C222:Z222)</f>
        <v>65145</v>
      </c>
      <c r="D222" s="27">
        <f>SUM('Step 1'!D222:AA222)</f>
        <v>65081</v>
      </c>
      <c r="E222" s="27">
        <f>SUM('Step 1'!E222:AB222)</f>
        <v>65018</v>
      </c>
      <c r="F222" s="27">
        <f>SUM('Step 1'!F222:AC222)</f>
        <v>64897</v>
      </c>
      <c r="G222" s="27">
        <f>SUM('Step 1'!G222:AD222)</f>
        <v>64798</v>
      </c>
      <c r="H222" s="27">
        <f>SUM('Step 1'!H222:AE222)</f>
        <v>64713</v>
      </c>
      <c r="I222" s="27">
        <f>SUM('Step 1'!I222:AF222)</f>
        <v>64680</v>
      </c>
      <c r="J222" s="27">
        <f>SUM('Step 1'!J222:AG222)</f>
        <v>64678</v>
      </c>
    </row>
    <row r="223" spans="1:10" x14ac:dyDescent="0.25">
      <c r="A223" s="29" t="s">
        <v>88</v>
      </c>
      <c r="B223" s="27">
        <f>SUM('Step 1'!B223:Y223)</f>
        <v>888238</v>
      </c>
      <c r="C223" s="27">
        <f>SUM('Step 1'!C223:Z223)</f>
        <v>887278</v>
      </c>
      <c r="D223" s="27">
        <f>SUM('Step 1'!D223:AA223)</f>
        <v>886296</v>
      </c>
      <c r="E223" s="27">
        <f>SUM('Step 1'!E223:AB223)</f>
        <v>885195</v>
      </c>
      <c r="F223" s="27">
        <f>SUM('Step 1'!F223:AC223)</f>
        <v>883772</v>
      </c>
      <c r="G223" s="27">
        <f>SUM('Step 1'!G223:AD223)</f>
        <v>882544</v>
      </c>
      <c r="H223" s="27">
        <f>SUM('Step 1'!H223:AE223)</f>
        <v>881903</v>
      </c>
      <c r="I223" s="27">
        <f>SUM('Step 1'!I223:AF223)</f>
        <v>881272</v>
      </c>
      <c r="J223" s="27">
        <f>SUM('Step 1'!J223:AG223)</f>
        <v>880637</v>
      </c>
    </row>
    <row r="224" spans="1:10" x14ac:dyDescent="0.25">
      <c r="A224" s="29" t="s">
        <v>288</v>
      </c>
      <c r="B224" s="27">
        <f>SUM('Step 1'!B224:Y224)</f>
        <v>474556</v>
      </c>
      <c r="C224" s="27">
        <f>SUM('Step 1'!C224:Z224)</f>
        <v>475094</v>
      </c>
      <c r="D224" s="27">
        <f>SUM('Step 1'!D224:AA224)</f>
        <v>475492</v>
      </c>
      <c r="E224" s="27">
        <f>SUM('Step 1'!E224:AB224)</f>
        <v>475839</v>
      </c>
      <c r="F224" s="27">
        <f>SUM('Step 1'!F224:AC224)</f>
        <v>476029</v>
      </c>
      <c r="G224" s="27">
        <f>SUM('Step 1'!G224:AD224)</f>
        <v>476403</v>
      </c>
      <c r="H224" s="27">
        <f>SUM('Step 1'!H224:AE224)</f>
        <v>476862</v>
      </c>
      <c r="I224" s="27">
        <f>SUM('Step 1'!I224:AF224)</f>
        <v>477187</v>
      </c>
      <c r="J224" s="27">
        <f>SUM('Step 1'!J224:AG224)</f>
        <v>477407</v>
      </c>
    </row>
    <row r="225" spans="1:10" x14ac:dyDescent="0.25">
      <c r="A225" s="29" t="s">
        <v>133</v>
      </c>
      <c r="B225" s="27">
        <f>SUM('Step 1'!B225:Y225)</f>
        <v>77527</v>
      </c>
      <c r="C225" s="27">
        <f>SUM('Step 1'!C225:Z225)</f>
        <v>77330</v>
      </c>
      <c r="D225" s="27">
        <f>SUM('Step 1'!D225:AA225)</f>
        <v>77177</v>
      </c>
      <c r="E225" s="27">
        <f>SUM('Step 1'!E225:AB225)</f>
        <v>77009</v>
      </c>
      <c r="F225" s="27">
        <f>SUM('Step 1'!F225:AC225)</f>
        <v>76826</v>
      </c>
      <c r="G225" s="27">
        <f>SUM('Step 1'!G225:AD225)</f>
        <v>76642</v>
      </c>
      <c r="H225" s="27">
        <f>SUM('Step 1'!H225:AE225)</f>
        <v>76424</v>
      </c>
      <c r="I225" s="27">
        <f>SUM('Step 1'!I225:AF225)</f>
        <v>76208</v>
      </c>
      <c r="J225" s="27">
        <f>SUM('Step 1'!J225:AG225)</f>
        <v>76048</v>
      </c>
    </row>
    <row r="226" spans="1:10" x14ac:dyDescent="0.25">
      <c r="A226" s="29" t="s">
        <v>134</v>
      </c>
      <c r="B226" s="27">
        <f>SUM('Step 1'!B226:Y226)</f>
        <v>70709</v>
      </c>
      <c r="C226" s="27">
        <f>SUM('Step 1'!C226:Z226)</f>
        <v>70667</v>
      </c>
      <c r="D226" s="27">
        <f>SUM('Step 1'!D226:AA226)</f>
        <v>70621</v>
      </c>
      <c r="E226" s="27">
        <f>SUM('Step 1'!E226:AB226)</f>
        <v>70583</v>
      </c>
      <c r="F226" s="27">
        <f>SUM('Step 1'!F226:AC226)</f>
        <v>70502</v>
      </c>
      <c r="G226" s="27">
        <f>SUM('Step 1'!G226:AD226)</f>
        <v>70450</v>
      </c>
      <c r="H226" s="27">
        <f>SUM('Step 1'!H226:AE226)</f>
        <v>70406</v>
      </c>
      <c r="I226" s="27">
        <f>SUM('Step 1'!I226:AF226)</f>
        <v>70354</v>
      </c>
      <c r="J226" s="27">
        <f>SUM('Step 1'!J226:AG226)</f>
        <v>70285</v>
      </c>
    </row>
    <row r="227" spans="1:10" x14ac:dyDescent="0.25">
      <c r="A227" s="29" t="s">
        <v>274</v>
      </c>
      <c r="B227" s="27">
        <f>SUM('Step 1'!B227:Y227)</f>
        <v>245650</v>
      </c>
      <c r="C227" s="27">
        <f>SUM('Step 1'!C227:Z227)</f>
        <v>246040</v>
      </c>
      <c r="D227" s="27">
        <f>SUM('Step 1'!D227:AA227)</f>
        <v>246273</v>
      </c>
      <c r="E227" s="27">
        <f>SUM('Step 1'!E227:AB227)</f>
        <v>246378</v>
      </c>
      <c r="F227" s="27">
        <f>SUM('Step 1'!F227:AC227)</f>
        <v>246453</v>
      </c>
      <c r="G227" s="27">
        <f>SUM('Step 1'!G227:AD227)</f>
        <v>246520</v>
      </c>
      <c r="H227" s="27">
        <f>SUM('Step 1'!H227:AE227)</f>
        <v>246528</v>
      </c>
      <c r="I227" s="27">
        <f>SUM('Step 1'!I227:AF227)</f>
        <v>246602</v>
      </c>
      <c r="J227" s="27">
        <f>SUM('Step 1'!J227:AG227)</f>
        <v>246930</v>
      </c>
    </row>
    <row r="228" spans="1:10" x14ac:dyDescent="0.25">
      <c r="A228" s="29" t="s">
        <v>135</v>
      </c>
      <c r="B228" s="27">
        <f>SUM('Step 1'!B228:Y228)</f>
        <v>271831</v>
      </c>
      <c r="C228" s="27">
        <f>SUM('Step 1'!C228:Z228)</f>
        <v>271925</v>
      </c>
      <c r="D228" s="27">
        <f>SUM('Step 1'!D228:AA228)</f>
        <v>271942</v>
      </c>
      <c r="E228" s="27">
        <f>SUM('Step 1'!E228:AB228)</f>
        <v>271949</v>
      </c>
      <c r="F228" s="27">
        <f>SUM('Step 1'!F228:AC228)</f>
        <v>271901</v>
      </c>
      <c r="G228" s="27">
        <f>SUM('Step 1'!G228:AD228)</f>
        <v>271909</v>
      </c>
      <c r="H228" s="27">
        <f>SUM('Step 1'!H228:AE228)</f>
        <v>271901</v>
      </c>
      <c r="I228" s="27">
        <f>SUM('Step 1'!I228:AF228)</f>
        <v>271861</v>
      </c>
      <c r="J228" s="27">
        <f>SUM('Step 1'!J228:AG228)</f>
        <v>271933</v>
      </c>
    </row>
    <row r="229" spans="1:10" x14ac:dyDescent="0.25">
      <c r="A229" s="29" t="s">
        <v>275</v>
      </c>
      <c r="B229" s="27">
        <f>SUM('Step 1'!B229:Y229)</f>
        <v>608865</v>
      </c>
      <c r="C229" s="27">
        <f>SUM('Step 1'!C229:Z229)</f>
        <v>608842</v>
      </c>
      <c r="D229" s="27">
        <f>SUM('Step 1'!D229:AA229)</f>
        <v>609025</v>
      </c>
      <c r="E229" s="27">
        <f>SUM('Step 1'!E229:AB229)</f>
        <v>609032</v>
      </c>
      <c r="F229" s="27">
        <f>SUM('Step 1'!F229:AC229)</f>
        <v>608919</v>
      </c>
      <c r="G229" s="27">
        <f>SUM('Step 1'!G229:AD229)</f>
        <v>608941</v>
      </c>
      <c r="H229" s="27">
        <f>SUM('Step 1'!H229:AE229)</f>
        <v>608920</v>
      </c>
      <c r="I229" s="27">
        <f>SUM('Step 1'!I229:AF229)</f>
        <v>608921</v>
      </c>
      <c r="J229" s="27">
        <f>SUM('Step 1'!J229:AG229)</f>
        <v>608941</v>
      </c>
    </row>
    <row r="230" spans="1:10" x14ac:dyDescent="0.25">
      <c r="A230" s="29" t="s">
        <v>276</v>
      </c>
      <c r="B230" s="27">
        <f>SUM('Step 1'!B230:Y230)</f>
        <v>1548280</v>
      </c>
      <c r="C230" s="27">
        <f>SUM('Step 1'!C230:Z230)</f>
        <v>1548301</v>
      </c>
      <c r="D230" s="27">
        <f>SUM('Step 1'!D230:AA230)</f>
        <v>1548846</v>
      </c>
      <c r="E230" s="27">
        <f>SUM('Step 1'!E230:AB230)</f>
        <v>1548999</v>
      </c>
      <c r="F230" s="27">
        <f>SUM('Step 1'!F230:AC230)</f>
        <v>1548801</v>
      </c>
      <c r="G230" s="27">
        <f>SUM('Step 1'!G230:AD230)</f>
        <v>1548853</v>
      </c>
      <c r="H230" s="27">
        <f>SUM('Step 1'!H230:AE230)</f>
        <v>1548526</v>
      </c>
      <c r="I230" s="27">
        <f>SUM('Step 1'!I230:AF230)</f>
        <v>1548511</v>
      </c>
      <c r="J230" s="27">
        <f>SUM('Step 1'!J230:AG230)</f>
        <v>1548877</v>
      </c>
    </row>
    <row r="231" spans="1:10" x14ac:dyDescent="0.25">
      <c r="A231" s="29" t="s">
        <v>277</v>
      </c>
      <c r="B231" s="27">
        <f>SUM('Step 1'!B231:Y231)</f>
        <v>375874</v>
      </c>
      <c r="C231" s="27">
        <f>SUM('Step 1'!C231:Z231)</f>
        <v>376315</v>
      </c>
      <c r="D231" s="27">
        <f>SUM('Step 1'!D231:AA231)</f>
        <v>376568</v>
      </c>
      <c r="E231" s="27">
        <f>SUM('Step 1'!E231:AB231)</f>
        <v>376784</v>
      </c>
      <c r="F231" s="27">
        <f>SUM('Step 1'!F231:AC231)</f>
        <v>376738</v>
      </c>
      <c r="G231" s="27">
        <f>SUM('Step 1'!G231:AD231)</f>
        <v>376716</v>
      </c>
      <c r="H231" s="27">
        <f>SUM('Step 1'!H231:AE231)</f>
        <v>376248</v>
      </c>
      <c r="I231" s="27">
        <f>SUM('Step 1'!I231:AF231)</f>
        <v>376163</v>
      </c>
      <c r="J231" s="27">
        <f>SUM('Step 1'!J231:AG231)</f>
        <v>376249</v>
      </c>
    </row>
    <row r="232" spans="1:10" x14ac:dyDescent="0.25">
      <c r="A232" s="29" t="s">
        <v>278</v>
      </c>
      <c r="B232" s="27">
        <f>SUM('Step 1'!B232:Y232)</f>
        <v>744454</v>
      </c>
      <c r="C232" s="27">
        <f>SUM('Step 1'!C232:Z232)</f>
        <v>745352</v>
      </c>
      <c r="D232" s="27">
        <f>SUM('Step 1'!D232:AA232)</f>
        <v>746300</v>
      </c>
      <c r="E232" s="27">
        <f>SUM('Step 1'!E232:AB232)</f>
        <v>746629</v>
      </c>
      <c r="F232" s="27">
        <f>SUM('Step 1'!F232:AC232)</f>
        <v>746847</v>
      </c>
      <c r="G232" s="27">
        <f>SUM('Step 1'!G232:AD232)</f>
        <v>747141</v>
      </c>
      <c r="H232" s="27">
        <f>SUM('Step 1'!H232:AE232)</f>
        <v>747235</v>
      </c>
      <c r="I232" s="27">
        <f>SUM('Step 1'!I232:AF232)</f>
        <v>747533</v>
      </c>
      <c r="J232" s="27">
        <f>SUM('Step 1'!J232:AG232)</f>
        <v>747643</v>
      </c>
    </row>
    <row r="233" spans="1:10" x14ac:dyDescent="0.25">
      <c r="A233" s="29" t="s">
        <v>279</v>
      </c>
      <c r="B233" s="27">
        <f>SUM('Step 1'!B233:Y233)</f>
        <v>1079981</v>
      </c>
      <c r="C233" s="27">
        <f>SUM('Step 1'!C233:Z233)</f>
        <v>1081180</v>
      </c>
      <c r="D233" s="27">
        <f>SUM('Step 1'!D233:AA233)</f>
        <v>1082249</v>
      </c>
      <c r="E233" s="27">
        <f>SUM('Step 1'!E233:AB233)</f>
        <v>1083105</v>
      </c>
      <c r="F233" s="27">
        <f>SUM('Step 1'!F233:AC233)</f>
        <v>1083563</v>
      </c>
      <c r="G233" s="27">
        <f>SUM('Step 1'!G233:AD233)</f>
        <v>1084301</v>
      </c>
      <c r="H233" s="27">
        <f>SUM('Step 1'!H233:AE233)</f>
        <v>1085088</v>
      </c>
      <c r="I233" s="27">
        <f>SUM('Step 1'!I233:AF233)</f>
        <v>1085630</v>
      </c>
      <c r="J233" s="27">
        <f>SUM('Step 1'!J233:AG233)</f>
        <v>1086122</v>
      </c>
    </row>
    <row r="234" spans="1:10" x14ac:dyDescent="0.25">
      <c r="A234" s="29" t="s">
        <v>280</v>
      </c>
      <c r="B234" s="27">
        <f>SUM('Step 1'!B234:Y234)</f>
        <v>377665</v>
      </c>
      <c r="C234" s="27">
        <f>SUM('Step 1'!C234:Z234)</f>
        <v>377566</v>
      </c>
      <c r="D234" s="27">
        <f>SUM('Step 1'!D234:AA234)</f>
        <v>377546</v>
      </c>
      <c r="E234" s="27">
        <f>SUM('Step 1'!E234:AB234)</f>
        <v>377183</v>
      </c>
      <c r="F234" s="27">
        <f>SUM('Step 1'!F234:AC234)</f>
        <v>376759</v>
      </c>
      <c r="G234" s="27">
        <f>SUM('Step 1'!G234:AD234)</f>
        <v>376491</v>
      </c>
      <c r="H234" s="27">
        <f>SUM('Step 1'!H234:AE234)</f>
        <v>376052</v>
      </c>
      <c r="I234" s="27">
        <f>SUM('Step 1'!I234:AF234)</f>
        <v>375602</v>
      </c>
      <c r="J234" s="27">
        <f>SUM('Step 1'!J234:AG234)</f>
        <v>375390</v>
      </c>
    </row>
    <row r="235" spans="1:10" x14ac:dyDescent="0.25">
      <c r="A235" s="29" t="s">
        <v>281</v>
      </c>
      <c r="B235" s="27">
        <f>SUM('Step 1'!B235:Y235)</f>
        <v>791434</v>
      </c>
      <c r="C235" s="27">
        <f>SUM('Step 1'!C235:Z235)</f>
        <v>792252</v>
      </c>
      <c r="D235" s="27">
        <f>SUM('Step 1'!D235:AA235)</f>
        <v>792969</v>
      </c>
      <c r="E235" s="27">
        <f>SUM('Step 1'!E235:AB235)</f>
        <v>793416</v>
      </c>
      <c r="F235" s="27">
        <f>SUM('Step 1'!F235:AC235)</f>
        <v>793776</v>
      </c>
      <c r="G235" s="27">
        <f>SUM('Step 1'!G235:AD235)</f>
        <v>794428</v>
      </c>
      <c r="H235" s="27">
        <f>SUM('Step 1'!H235:AE235)</f>
        <v>795336</v>
      </c>
      <c r="I235" s="27">
        <f>SUM('Step 1'!I235:AF235)</f>
        <v>795776</v>
      </c>
      <c r="J235" s="27">
        <f>SUM('Step 1'!J235:AG235)</f>
        <v>796108</v>
      </c>
    </row>
    <row r="236" spans="1:10" x14ac:dyDescent="0.25">
      <c r="A236" s="29" t="s">
        <v>282</v>
      </c>
      <c r="B236" s="27">
        <f>SUM('Step 1'!B236:Y236)</f>
        <v>785818</v>
      </c>
      <c r="C236" s="27">
        <f>SUM('Step 1'!C236:Z236)</f>
        <v>786627</v>
      </c>
      <c r="D236" s="27">
        <f>SUM('Step 1'!D236:AA236)</f>
        <v>787337</v>
      </c>
      <c r="E236" s="27">
        <f>SUM('Step 1'!E236:AB236)</f>
        <v>787779</v>
      </c>
      <c r="F236" s="27">
        <f>SUM('Step 1'!F236:AC236)</f>
        <v>788134</v>
      </c>
      <c r="G236" s="27">
        <f>SUM('Step 1'!G236:AD236)</f>
        <v>788781</v>
      </c>
      <c r="H236" s="27">
        <f>SUM('Step 1'!H236:AE236)</f>
        <v>789682</v>
      </c>
      <c r="I236" s="27">
        <f>SUM('Step 1'!I236:AF236)</f>
        <v>790119</v>
      </c>
      <c r="J236" s="27">
        <f>SUM('Step 1'!J236:AG236)</f>
        <v>790446</v>
      </c>
    </row>
    <row r="237" spans="1:10" x14ac:dyDescent="0.25">
      <c r="A237" s="29" t="s">
        <v>283</v>
      </c>
      <c r="B237" s="27">
        <f>SUM('Step 1'!B237:Y237)</f>
        <v>5616</v>
      </c>
      <c r="C237" s="27">
        <f>SUM('Step 1'!C237:Z237)</f>
        <v>5625</v>
      </c>
      <c r="D237" s="27">
        <f>SUM('Step 1'!D237:AA237)</f>
        <v>5632</v>
      </c>
      <c r="E237" s="27">
        <f>SUM('Step 1'!E237:AB237)</f>
        <v>5637</v>
      </c>
      <c r="F237" s="27">
        <f>SUM('Step 1'!F237:AC237)</f>
        <v>5642</v>
      </c>
      <c r="G237" s="27">
        <f>SUM('Step 1'!G237:AD237)</f>
        <v>5647</v>
      </c>
      <c r="H237" s="27">
        <f>SUM('Step 1'!H237:AE237)</f>
        <v>5654</v>
      </c>
      <c r="I237" s="27">
        <f>SUM('Step 1'!I237:AF237)</f>
        <v>5657</v>
      </c>
      <c r="J237" s="27">
        <f>SUM('Step 1'!J237:AG237)</f>
        <v>5662</v>
      </c>
    </row>
    <row r="238" spans="1:10" x14ac:dyDescent="0.25">
      <c r="A238" s="29" t="s">
        <v>284</v>
      </c>
      <c r="B238" s="27">
        <f>SUM('Step 1'!B238:Y238)</f>
        <v>2055350</v>
      </c>
      <c r="C238" s="27">
        <f>SUM('Step 1'!C238:Z238)</f>
        <v>2057450</v>
      </c>
      <c r="D238" s="27">
        <f>SUM('Step 1'!D238:AA238)</f>
        <v>2059284</v>
      </c>
      <c r="E238" s="27">
        <f>SUM('Step 1'!E238:AB238)</f>
        <v>2060644</v>
      </c>
      <c r="F238" s="27">
        <f>SUM('Step 1'!F238:AC238)</f>
        <v>2061693</v>
      </c>
      <c r="G238" s="27">
        <f>SUM('Step 1'!G238:AD238)</f>
        <v>2063280</v>
      </c>
      <c r="H238" s="27">
        <f>SUM('Step 1'!H238:AE238)</f>
        <v>2065449</v>
      </c>
      <c r="I238" s="27">
        <f>SUM('Step 1'!I238:AF238)</f>
        <v>2066557</v>
      </c>
      <c r="J238" s="27">
        <f>SUM('Step 1'!J238:AG238)</f>
        <v>2067464</v>
      </c>
    </row>
    <row r="239" spans="1:10" x14ac:dyDescent="0.25">
      <c r="A239" s="29" t="s">
        <v>136</v>
      </c>
      <c r="B239" s="27">
        <f>SUM('Step 1'!B239:Y239)</f>
        <v>65648</v>
      </c>
      <c r="C239" s="27">
        <f>SUM('Step 1'!C239:Z239)</f>
        <v>65687</v>
      </c>
      <c r="D239" s="27">
        <f>SUM('Step 1'!D239:AA239)</f>
        <v>65707</v>
      </c>
      <c r="E239" s="27">
        <f>SUM('Step 1'!E239:AB239)</f>
        <v>65755</v>
      </c>
      <c r="F239" s="27">
        <f>SUM('Step 1'!F239:AC239)</f>
        <v>65801</v>
      </c>
      <c r="G239" s="27">
        <f>SUM('Step 1'!G239:AD239)</f>
        <v>65840</v>
      </c>
      <c r="H239" s="27">
        <f>SUM('Step 1'!H239:AE239)</f>
        <v>65889</v>
      </c>
      <c r="I239" s="27">
        <f>SUM('Step 1'!I239:AF239)</f>
        <v>65969</v>
      </c>
      <c r="J239" s="27">
        <f>SUM('Step 1'!J239:AG239)</f>
        <v>66010</v>
      </c>
    </row>
    <row r="240" spans="1:10" x14ac:dyDescent="0.25">
      <c r="A240" s="29" t="s">
        <v>137</v>
      </c>
      <c r="B240" s="27">
        <f>SUM('Step 1'!B240:Y240)</f>
        <v>174288</v>
      </c>
      <c r="C240" s="27">
        <f>SUM('Step 1'!C240:Z240)</f>
        <v>174006</v>
      </c>
      <c r="D240" s="27">
        <f>SUM('Step 1'!D240:AA240)</f>
        <v>173623</v>
      </c>
      <c r="E240" s="27">
        <f>SUM('Step 1'!E240:AB240)</f>
        <v>173103</v>
      </c>
      <c r="F240" s="27">
        <f>SUM('Step 1'!F240:AC240)</f>
        <v>172600</v>
      </c>
      <c r="G240" s="27">
        <f>SUM('Step 1'!G240:AD240)</f>
        <v>172202</v>
      </c>
      <c r="H240" s="27">
        <f>SUM('Step 1'!H240:AE240)</f>
        <v>171865</v>
      </c>
      <c r="I240" s="27">
        <f>SUM('Step 1'!I240:AF240)</f>
        <v>171477</v>
      </c>
      <c r="J240" s="27">
        <f>SUM('Step 1'!J240:AG240)</f>
        <v>171083</v>
      </c>
    </row>
    <row r="241" spans="1:10" x14ac:dyDescent="0.25">
      <c r="A241" s="29" t="s">
        <v>285</v>
      </c>
      <c r="B241" s="27">
        <f>SUM('Step 1'!B241:Y241)</f>
        <v>587399</v>
      </c>
      <c r="C241" s="27">
        <f>SUM('Step 1'!C241:Z241)</f>
        <v>587212</v>
      </c>
      <c r="D241" s="27">
        <f>SUM('Step 1'!D241:AA241)</f>
        <v>587080</v>
      </c>
      <c r="E241" s="27">
        <f>SUM('Step 1'!E241:AB241)</f>
        <v>586509</v>
      </c>
      <c r="F241" s="27">
        <f>SUM('Step 1'!F241:AC241)</f>
        <v>585834</v>
      </c>
      <c r="G241" s="27">
        <f>SUM('Step 1'!G241:AD241)</f>
        <v>585394</v>
      </c>
      <c r="H241" s="27">
        <f>SUM('Step 1'!H241:AE241)</f>
        <v>584678</v>
      </c>
      <c r="I241" s="27">
        <f>SUM('Step 1'!I241:AF241)</f>
        <v>583959</v>
      </c>
      <c r="J241" s="27">
        <f>SUM('Step 1'!J241:AG241)</f>
        <v>583660</v>
      </c>
    </row>
    <row r="242" spans="1:10" x14ac:dyDescent="0.25">
      <c r="A242" s="29" t="s">
        <v>138</v>
      </c>
      <c r="B242" s="27">
        <f>SUM('Step 1'!B242:Y242)</f>
        <v>273033</v>
      </c>
      <c r="C242" s="27">
        <f>SUM('Step 1'!C242:Z242)</f>
        <v>273041</v>
      </c>
      <c r="D242" s="27">
        <f>SUM('Step 1'!D242:AA242)</f>
        <v>272960</v>
      </c>
      <c r="E242" s="27">
        <f>SUM('Step 1'!E242:AB242)</f>
        <v>272861</v>
      </c>
      <c r="F242" s="27">
        <f>SUM('Step 1'!F242:AC242)</f>
        <v>272712</v>
      </c>
      <c r="G242" s="27">
        <f>SUM('Step 1'!G242:AD242)</f>
        <v>272620</v>
      </c>
      <c r="H242" s="27">
        <f>SUM('Step 1'!H242:AE242)</f>
        <v>272829</v>
      </c>
      <c r="I242" s="27">
        <f>SUM('Step 1'!I242:AF242)</f>
        <v>272987</v>
      </c>
      <c r="J242" s="27">
        <f>SUM('Step 1'!J242:AG242)</f>
        <v>273315</v>
      </c>
    </row>
    <row r="243" spans="1:10" x14ac:dyDescent="0.25">
      <c r="A243" s="29" t="s">
        <v>139</v>
      </c>
      <c r="B243" s="27">
        <f>SUM('Step 1'!B243:Y243)</f>
        <v>23927</v>
      </c>
      <c r="C243" s="27">
        <f>SUM('Step 1'!C243:Z243)</f>
        <v>23943</v>
      </c>
      <c r="D243" s="27">
        <f>SUM('Step 1'!D243:AA243)</f>
        <v>23954</v>
      </c>
      <c r="E243" s="27">
        <f>SUM('Step 1'!E243:AB243)</f>
        <v>23963</v>
      </c>
      <c r="F243" s="27">
        <f>SUM('Step 1'!F243:AC243)</f>
        <v>23961</v>
      </c>
      <c r="G243" s="27">
        <f>SUM('Step 1'!G243:AD243)</f>
        <v>23949</v>
      </c>
      <c r="H243" s="27">
        <f>SUM('Step 1'!H243:AE243)</f>
        <v>23935</v>
      </c>
      <c r="I243" s="27">
        <f>SUM('Step 1'!I243:AF243)</f>
        <v>23922</v>
      </c>
      <c r="J243" s="27">
        <f>SUM('Step 1'!J243:AG243)</f>
        <v>23935</v>
      </c>
    </row>
    <row r="244" spans="1:10" x14ac:dyDescent="0.25">
      <c r="A244" s="29" t="s">
        <v>140</v>
      </c>
      <c r="B244" s="27">
        <f>SUM('Step 1'!B244:Y244)</f>
        <v>40896</v>
      </c>
      <c r="C244" s="27">
        <f>SUM('Step 1'!C244:Z244)</f>
        <v>40895</v>
      </c>
      <c r="D244" s="27">
        <f>SUM('Step 1'!D244:AA244)</f>
        <v>40822</v>
      </c>
      <c r="E244" s="27">
        <f>SUM('Step 1'!E244:AB244)</f>
        <v>40743</v>
      </c>
      <c r="F244" s="27">
        <f>SUM('Step 1'!F244:AC244)</f>
        <v>40654</v>
      </c>
      <c r="G244" s="27">
        <f>SUM('Step 1'!G244:AD244)</f>
        <v>40557</v>
      </c>
      <c r="H244" s="27">
        <f>SUM('Step 1'!H244:AE244)</f>
        <v>40386</v>
      </c>
      <c r="I244" s="27">
        <f>SUM('Step 1'!I244:AF244)</f>
        <v>40276</v>
      </c>
      <c r="J244" s="27">
        <f>SUM('Step 1'!J244:AG244)</f>
        <v>40204</v>
      </c>
    </row>
    <row r="245" spans="1:10" x14ac:dyDescent="0.25">
      <c r="A245" s="29" t="s">
        <v>286</v>
      </c>
      <c r="B245" s="27">
        <f>SUM('Step 1'!B245:Y245)</f>
        <v>381679</v>
      </c>
      <c r="C245" s="27">
        <f>SUM('Step 1'!C245:Z245)</f>
        <v>382530</v>
      </c>
      <c r="D245" s="27">
        <f>SUM('Step 1'!D245:AA245)</f>
        <v>383136</v>
      </c>
      <c r="E245" s="27">
        <f>SUM('Step 1'!E245:AB245)</f>
        <v>383902</v>
      </c>
      <c r="F245" s="27">
        <f>SUM('Step 1'!F245:AC245)</f>
        <v>384588</v>
      </c>
      <c r="G245" s="27">
        <f>SUM('Step 1'!G245:AD245)</f>
        <v>385447</v>
      </c>
      <c r="H245" s="27">
        <f>SUM('Step 1'!H245:AE245)</f>
        <v>386029</v>
      </c>
      <c r="I245" s="27">
        <f>SUM('Step 1'!I245:AF245)</f>
        <v>386544</v>
      </c>
      <c r="J245" s="27">
        <f>SUM('Step 1'!J245:AG245)</f>
        <v>387166</v>
      </c>
    </row>
    <row r="246" spans="1:10" x14ac:dyDescent="0.25">
      <c r="A246" s="29" t="s">
        <v>68</v>
      </c>
      <c r="B246" s="27">
        <f>SUM('Step 1'!B246:Y246)</f>
        <v>1082266</v>
      </c>
      <c r="C246" s="27">
        <f>SUM('Step 1'!C246:Z246)</f>
        <v>1083089</v>
      </c>
      <c r="D246" s="27">
        <f>SUM('Step 1'!D246:AA246)</f>
        <v>1083672</v>
      </c>
      <c r="E246" s="27">
        <f>SUM('Step 1'!E246:AB246)</f>
        <v>1083938</v>
      </c>
      <c r="F246" s="27">
        <f>SUM('Step 1'!F246:AC246)</f>
        <v>1084189</v>
      </c>
      <c r="G246" s="27">
        <f>SUM('Step 1'!G246:AD246)</f>
        <v>1084702</v>
      </c>
      <c r="H246" s="27">
        <f>SUM('Step 1'!H246:AE246)</f>
        <v>1085239</v>
      </c>
      <c r="I246" s="27">
        <f>SUM('Step 1'!I246:AF246)</f>
        <v>1085551</v>
      </c>
      <c r="J246" s="27">
        <f>SUM('Step 1'!J246:AG246)</f>
        <v>1085733</v>
      </c>
    </row>
    <row r="247" spans="1:10" x14ac:dyDescent="0.25">
      <c r="A247" s="29" t="s">
        <v>141</v>
      </c>
      <c r="B247" s="27">
        <f>SUM('Step 1'!B247:Y247)</f>
        <v>65335</v>
      </c>
      <c r="C247" s="27">
        <f>SUM('Step 1'!C247:Z247)</f>
        <v>65272</v>
      </c>
      <c r="D247" s="27">
        <f>SUM('Step 1'!D247:AA247)</f>
        <v>65211</v>
      </c>
      <c r="E247" s="27">
        <f>SUM('Step 1'!E247:AB247)</f>
        <v>65143</v>
      </c>
      <c r="F247" s="27">
        <f>SUM('Step 1'!F247:AC247)</f>
        <v>65079</v>
      </c>
      <c r="G247" s="27">
        <f>SUM('Step 1'!G247:AD247)</f>
        <v>65036</v>
      </c>
      <c r="H247" s="27">
        <f>SUM('Step 1'!H247:AE247)</f>
        <v>64954</v>
      </c>
      <c r="I247" s="27">
        <f>SUM('Step 1'!I247:AF247)</f>
        <v>64964</v>
      </c>
      <c r="J247" s="27">
        <f>SUM('Step 1'!J247:AG247)</f>
        <v>65008</v>
      </c>
    </row>
    <row r="248" spans="1:10" x14ac:dyDescent="0.25">
      <c r="A248" s="29" t="s">
        <v>142</v>
      </c>
      <c r="B248" s="27">
        <f>SUM('Step 1'!B248:Y248)</f>
        <v>92476</v>
      </c>
      <c r="C248" s="27">
        <f>SUM('Step 1'!C248:Z248)</f>
        <v>92620</v>
      </c>
      <c r="D248" s="27">
        <f>SUM('Step 1'!D248:AA248)</f>
        <v>92744</v>
      </c>
      <c r="E248" s="27">
        <f>SUM('Step 1'!E248:AB248)</f>
        <v>92838</v>
      </c>
      <c r="F248" s="27">
        <f>SUM('Step 1'!F248:AC248)</f>
        <v>92897</v>
      </c>
      <c r="G248" s="27">
        <f>SUM('Step 1'!G248:AD248)</f>
        <v>92953</v>
      </c>
      <c r="H248" s="27">
        <f>SUM('Step 1'!H248:AE248)</f>
        <v>92973</v>
      </c>
      <c r="I248" s="27">
        <f>SUM('Step 1'!I248:AF248)</f>
        <v>93022</v>
      </c>
      <c r="J248" s="27">
        <f>SUM('Step 1'!J248:AG248)</f>
        <v>93135</v>
      </c>
    </row>
    <row r="249" spans="1:10" x14ac:dyDescent="0.25">
      <c r="A249" s="29" t="s">
        <v>143</v>
      </c>
      <c r="B249" s="27">
        <f>SUM('Step 1'!B249:Y249)</f>
        <v>91695</v>
      </c>
      <c r="C249" s="27">
        <f>SUM('Step 1'!C249:Z249)</f>
        <v>91781</v>
      </c>
      <c r="D249" s="27">
        <f>SUM('Step 1'!D249:AA249)</f>
        <v>91925</v>
      </c>
      <c r="E249" s="27">
        <f>SUM('Step 1'!E249:AB249)</f>
        <v>92000</v>
      </c>
      <c r="F249" s="27">
        <f>SUM('Step 1'!F249:AC249)</f>
        <v>91934</v>
      </c>
      <c r="G249" s="27">
        <f>SUM('Step 1'!G249:AD249)</f>
        <v>91979</v>
      </c>
      <c r="H249" s="27">
        <f>SUM('Step 1'!H249:AE249)</f>
        <v>92087</v>
      </c>
      <c r="I249" s="27">
        <f>SUM('Step 1'!I249:AF249)</f>
        <v>92189</v>
      </c>
      <c r="J249" s="27">
        <f>SUM('Step 1'!J249:AG249)</f>
        <v>92268</v>
      </c>
    </row>
    <row r="250" spans="1:10" x14ac:dyDescent="0.25">
      <c r="A250" s="29" t="s">
        <v>287</v>
      </c>
      <c r="B250" s="27">
        <f>SUM('Step 1'!B250:Y250)</f>
        <v>406787</v>
      </c>
      <c r="C250" s="27">
        <f>SUM('Step 1'!C250:Z250)</f>
        <v>407278</v>
      </c>
      <c r="D250" s="27">
        <f>SUM('Step 1'!D250:AA250)</f>
        <v>407763</v>
      </c>
      <c r="E250" s="27">
        <f>SUM('Step 1'!E250:AB250)</f>
        <v>408082</v>
      </c>
      <c r="F250" s="27">
        <f>SUM('Step 1'!F250:AC250)</f>
        <v>408271</v>
      </c>
      <c r="G250" s="27">
        <f>SUM('Step 1'!G250:AD250)</f>
        <v>408602</v>
      </c>
      <c r="H250" s="27">
        <f>SUM('Step 1'!H250:AE250)</f>
        <v>408953</v>
      </c>
      <c r="I250" s="27">
        <f>SUM('Step 1'!I250:AF250)</f>
        <v>409231</v>
      </c>
      <c r="J250" s="27">
        <f>SUM('Step 1'!J250:AG250)</f>
        <v>409494</v>
      </c>
    </row>
    <row r="251" spans="1:10" x14ac:dyDescent="0.25">
      <c r="A251" s="29" t="s">
        <v>144</v>
      </c>
      <c r="B251" s="27">
        <f>SUM('Step 1'!B251:Y251)</f>
        <v>221382</v>
      </c>
      <c r="C251" s="27">
        <f>SUM('Step 1'!C251:Z251)</f>
        <v>221361</v>
      </c>
      <c r="D251" s="27">
        <f>SUM('Step 1'!D251:AA251)</f>
        <v>221297</v>
      </c>
      <c r="E251" s="27">
        <f>SUM('Step 1'!E251:AB251)</f>
        <v>221132</v>
      </c>
      <c r="F251" s="27">
        <f>SUM('Step 1'!F251:AC251)</f>
        <v>220973</v>
      </c>
      <c r="G251" s="27">
        <f>SUM('Step 1'!G251:AD251)</f>
        <v>220821</v>
      </c>
      <c r="H251" s="27">
        <f>SUM('Step 1'!H251:AE251)</f>
        <v>220509</v>
      </c>
      <c r="I251" s="27">
        <f>SUM('Step 1'!I251:AF251)</f>
        <v>220287</v>
      </c>
      <c r="J251" s="27">
        <f>SUM('Step 1'!J251:AG251)</f>
        <v>220136</v>
      </c>
    </row>
    <row r="252" spans="1:10" x14ac:dyDescent="0.25">
      <c r="A252" s="23"/>
      <c r="B252" s="27"/>
      <c r="C252" s="27"/>
      <c r="D252" s="27"/>
      <c r="E252" s="27"/>
      <c r="F252" s="27"/>
    </row>
    <row r="253" spans="1:10" x14ac:dyDescent="0.25">
      <c r="A253" s="23"/>
      <c r="B253" s="27"/>
      <c r="C253" s="27"/>
      <c r="D253" s="27"/>
      <c r="E253" s="27"/>
      <c r="F253" s="27"/>
    </row>
    <row r="254" spans="1:10" x14ac:dyDescent="0.25">
      <c r="A254" s="23"/>
      <c r="B254" s="27"/>
      <c r="C254" s="27"/>
      <c r="D254" s="27"/>
      <c r="E254" s="27"/>
      <c r="F254" s="27"/>
    </row>
    <row r="255" spans="1:10" x14ac:dyDescent="0.25">
      <c r="A255" s="23"/>
      <c r="B255" s="27"/>
      <c r="C255" s="27"/>
      <c r="D255" s="27"/>
      <c r="E255" s="27"/>
      <c r="F255" s="27"/>
    </row>
    <row r="256" spans="1:10" x14ac:dyDescent="0.25">
      <c r="A256" s="23"/>
      <c r="B256" s="27"/>
      <c r="C256" s="27"/>
      <c r="D256" s="27"/>
      <c r="E256" s="27"/>
      <c r="F256" s="27"/>
    </row>
    <row r="257" spans="1:6" x14ac:dyDescent="0.25">
      <c r="A257" s="23"/>
      <c r="B257" s="27"/>
      <c r="C257" s="27"/>
      <c r="D257" s="27"/>
      <c r="E257" s="27"/>
      <c r="F257" s="27"/>
    </row>
    <row r="258" spans="1:6" x14ac:dyDescent="0.25">
      <c r="A258" s="23"/>
      <c r="B258" s="27"/>
      <c r="C258" s="27"/>
      <c r="D258" s="27"/>
      <c r="E258" s="27"/>
      <c r="F258" s="27"/>
    </row>
    <row r="259" spans="1:6" x14ac:dyDescent="0.25">
      <c r="A259" s="23"/>
      <c r="B259" s="27"/>
      <c r="C259" s="27"/>
      <c r="D259" s="27"/>
      <c r="E259" s="27"/>
      <c r="F259" s="27"/>
    </row>
    <row r="260" spans="1:6" x14ac:dyDescent="0.25">
      <c r="A260" s="23"/>
      <c r="B260" s="27"/>
      <c r="C260" s="27"/>
      <c r="D260" s="27"/>
      <c r="E260" s="27"/>
      <c r="F260" s="27"/>
    </row>
    <row r="261" spans="1:6" x14ac:dyDescent="0.25">
      <c r="A261" s="23"/>
      <c r="B261" s="27"/>
      <c r="C261" s="27"/>
      <c r="D261" s="27"/>
      <c r="E261" s="27"/>
      <c r="F261" s="27"/>
    </row>
    <row r="262" spans="1:6" x14ac:dyDescent="0.25">
      <c r="A262" s="23"/>
      <c r="B262" s="27"/>
      <c r="C262" s="27"/>
      <c r="D262" s="27"/>
      <c r="E262" s="27"/>
      <c r="F262" s="27"/>
    </row>
    <row r="263" spans="1:6" x14ac:dyDescent="0.25">
      <c r="A263" s="23"/>
      <c r="B263" s="27"/>
      <c r="C263" s="27"/>
      <c r="D263" s="27"/>
      <c r="E263" s="27"/>
      <c r="F263" s="27"/>
    </row>
    <row r="264" spans="1:6" x14ac:dyDescent="0.25">
      <c r="A264" s="23"/>
      <c r="B264" s="27"/>
      <c r="C264" s="27"/>
      <c r="D264" s="27"/>
      <c r="E264" s="27"/>
      <c r="F264" s="27"/>
    </row>
    <row r="265" spans="1:6" x14ac:dyDescent="0.25">
      <c r="A265" s="23"/>
      <c r="B265" s="27"/>
      <c r="C265" s="27"/>
      <c r="D265" s="27"/>
      <c r="E265" s="27"/>
      <c r="F265" s="27"/>
    </row>
    <row r="266" spans="1:6" x14ac:dyDescent="0.25">
      <c r="A266" s="23"/>
      <c r="B266" s="27"/>
      <c r="C266" s="27"/>
      <c r="D266" s="27"/>
      <c r="E266" s="27"/>
      <c r="F266" s="27"/>
    </row>
    <row r="267" spans="1:6" x14ac:dyDescent="0.25">
      <c r="A267" s="23"/>
      <c r="B267" s="27"/>
      <c r="C267" s="27"/>
      <c r="D267" s="27"/>
      <c r="E267" s="27"/>
      <c r="F267" s="27"/>
    </row>
    <row r="268" spans="1:6" x14ac:dyDescent="0.25">
      <c r="A268" s="23"/>
      <c r="B268" s="27"/>
      <c r="C268" s="27"/>
      <c r="D268" s="27"/>
      <c r="E268" s="27"/>
      <c r="F268" s="27"/>
    </row>
    <row r="269" spans="1:6" x14ac:dyDescent="0.25">
      <c r="A269" s="23"/>
      <c r="B269" s="27"/>
      <c r="C269" s="27"/>
      <c r="D269" s="27"/>
      <c r="E269" s="27"/>
      <c r="F269" s="27"/>
    </row>
    <row r="270" spans="1:6" x14ac:dyDescent="0.25">
      <c r="A270" s="23"/>
      <c r="B270" s="27"/>
      <c r="C270" s="27"/>
      <c r="D270" s="27"/>
      <c r="E270" s="27"/>
      <c r="F270" s="27"/>
    </row>
    <row r="271" spans="1:6" x14ac:dyDescent="0.25">
      <c r="A271" s="23"/>
      <c r="B271" s="27"/>
      <c r="C271" s="27"/>
      <c r="D271" s="27"/>
      <c r="E271" s="27"/>
      <c r="F271" s="27"/>
    </row>
    <row r="272" spans="1:6" x14ac:dyDescent="0.25">
      <c r="A272" s="23"/>
      <c r="B272" s="27"/>
      <c r="C272" s="27"/>
      <c r="D272" s="27"/>
      <c r="E272" s="27"/>
      <c r="F272" s="27"/>
    </row>
    <row r="273" spans="1:6" x14ac:dyDescent="0.25">
      <c r="A273" s="23"/>
      <c r="B273" s="27"/>
      <c r="C273" s="27"/>
      <c r="D273" s="27"/>
      <c r="E273" s="27"/>
      <c r="F273" s="27"/>
    </row>
    <row r="274" spans="1:6" x14ac:dyDescent="0.25">
      <c r="A274" s="23"/>
      <c r="B274" s="27"/>
      <c r="C274" s="27"/>
      <c r="D274" s="27"/>
      <c r="E274" s="27"/>
      <c r="F274" s="27"/>
    </row>
    <row r="275" spans="1:6" x14ac:dyDescent="0.25">
      <c r="A275" s="23"/>
      <c r="B275" s="27"/>
      <c r="C275" s="27"/>
      <c r="D275" s="27"/>
      <c r="E275" s="27"/>
      <c r="F275" s="27"/>
    </row>
    <row r="276" spans="1:6" x14ac:dyDescent="0.25">
      <c r="A276" s="23"/>
      <c r="B276" s="27"/>
      <c r="C276" s="27"/>
      <c r="D276" s="27"/>
      <c r="E276" s="27"/>
      <c r="F276" s="27"/>
    </row>
    <row r="277" spans="1:6" x14ac:dyDescent="0.25">
      <c r="A277" s="23"/>
      <c r="B277" s="27"/>
      <c r="C277" s="27"/>
      <c r="D277" s="27"/>
      <c r="E277" s="27"/>
      <c r="F277" s="27"/>
    </row>
    <row r="278" spans="1:6" x14ac:dyDescent="0.25">
      <c r="A278" s="23"/>
      <c r="B278" s="27"/>
      <c r="C278" s="27"/>
      <c r="D278" s="27"/>
      <c r="E278" s="27"/>
      <c r="F278" s="27"/>
    </row>
    <row r="279" spans="1:6" x14ac:dyDescent="0.25">
      <c r="A279" s="23"/>
      <c r="B279" s="27"/>
      <c r="C279" s="27"/>
      <c r="D279" s="27"/>
      <c r="E279" s="27"/>
      <c r="F279" s="27"/>
    </row>
    <row r="280" spans="1:6" x14ac:dyDescent="0.25">
      <c r="A280" s="23"/>
      <c r="B280" s="27"/>
      <c r="C280" s="27"/>
      <c r="D280" s="27"/>
      <c r="E280" s="27"/>
      <c r="F280" s="27"/>
    </row>
    <row r="281" spans="1:6" x14ac:dyDescent="0.25">
      <c r="A281" s="23"/>
      <c r="B281" s="27"/>
      <c r="C281" s="27"/>
      <c r="D281" s="27"/>
      <c r="E281" s="27"/>
      <c r="F281" s="27"/>
    </row>
    <row r="282" spans="1:6" x14ac:dyDescent="0.25">
      <c r="A282" s="23"/>
      <c r="B282" s="27"/>
      <c r="C282" s="27"/>
      <c r="D282" s="27"/>
      <c r="E282" s="27"/>
      <c r="F282" s="27"/>
    </row>
    <row r="283" spans="1:6" x14ac:dyDescent="0.25">
      <c r="A283" s="23"/>
      <c r="B283" s="27"/>
      <c r="C283" s="27"/>
      <c r="D283" s="27"/>
      <c r="E283" s="27"/>
      <c r="F283" s="27"/>
    </row>
    <row r="284" spans="1:6" x14ac:dyDescent="0.25">
      <c r="A284" s="23"/>
      <c r="B284" s="27"/>
      <c r="C284" s="27"/>
      <c r="D284" s="27"/>
      <c r="E284" s="27"/>
      <c r="F284" s="27"/>
    </row>
    <row r="285" spans="1:6" x14ac:dyDescent="0.25">
      <c r="A285" s="23"/>
      <c r="B285" s="27"/>
      <c r="C285" s="27"/>
      <c r="D285" s="27"/>
      <c r="E285" s="27"/>
      <c r="F285" s="27"/>
    </row>
    <row r="286" spans="1:6" x14ac:dyDescent="0.25">
      <c r="A286" s="23"/>
      <c r="B286" s="27"/>
      <c r="C286" s="27"/>
      <c r="D286" s="27"/>
      <c r="E286" s="27"/>
      <c r="F286" s="27"/>
    </row>
    <row r="287" spans="1:6" x14ac:dyDescent="0.25">
      <c r="A287" s="23"/>
      <c r="B287" s="27"/>
      <c r="C287" s="27"/>
      <c r="D287" s="27"/>
      <c r="E287" s="27"/>
      <c r="F287" s="27"/>
    </row>
    <row r="288" spans="1:6" x14ac:dyDescent="0.25">
      <c r="A288" s="23"/>
      <c r="B288" s="27"/>
      <c r="C288" s="27"/>
      <c r="D288" s="27"/>
      <c r="E288" s="27"/>
      <c r="F288" s="27"/>
    </row>
    <row r="289" spans="1:6" x14ac:dyDescent="0.25">
      <c r="A289" s="23"/>
      <c r="B289" s="27"/>
      <c r="C289" s="27"/>
      <c r="D289" s="27"/>
      <c r="E289" s="27"/>
      <c r="F289" s="27"/>
    </row>
    <row r="290" spans="1:6" x14ac:dyDescent="0.25">
      <c r="A290" s="23"/>
      <c r="B290" s="27"/>
      <c r="C290" s="27"/>
      <c r="D290" s="27"/>
      <c r="E290" s="27"/>
      <c r="F290" s="27"/>
    </row>
    <row r="291" spans="1:6" x14ac:dyDescent="0.25">
      <c r="A291" s="23"/>
      <c r="B291" s="27"/>
      <c r="C291" s="27"/>
      <c r="D291" s="27"/>
      <c r="E291" s="27"/>
      <c r="F291" s="27"/>
    </row>
    <row r="292" spans="1:6" x14ac:dyDescent="0.25">
      <c r="A292" s="23"/>
      <c r="B292" s="27"/>
      <c r="C292" s="27"/>
      <c r="D292" s="27"/>
      <c r="E292" s="27"/>
      <c r="F292" s="27"/>
    </row>
    <row r="293" spans="1:6" x14ac:dyDescent="0.25">
      <c r="A293" s="23"/>
      <c r="B293" s="27"/>
      <c r="C293" s="27"/>
      <c r="D293" s="27"/>
      <c r="E293" s="27"/>
      <c r="F293" s="27"/>
    </row>
    <row r="294" spans="1:6" x14ac:dyDescent="0.25">
      <c r="A294" s="23"/>
      <c r="B294" s="27"/>
      <c r="C294" s="27"/>
      <c r="D294" s="27"/>
      <c r="E294" s="27"/>
      <c r="F294" s="27"/>
    </row>
    <row r="295" spans="1:6" x14ac:dyDescent="0.25">
      <c r="A295" s="23"/>
      <c r="B295" s="27"/>
      <c r="C295" s="27"/>
      <c r="D295" s="27"/>
      <c r="E295" s="27"/>
      <c r="F295" s="27"/>
    </row>
    <row r="296" spans="1:6" x14ac:dyDescent="0.25">
      <c r="A296" s="23"/>
      <c r="B296" s="27"/>
      <c r="C296" s="27"/>
      <c r="D296" s="27"/>
      <c r="E296" s="27"/>
      <c r="F296" s="27"/>
    </row>
    <row r="297" spans="1:6" x14ac:dyDescent="0.25">
      <c r="A297" s="23"/>
      <c r="B297" s="27"/>
      <c r="C297" s="27"/>
      <c r="D297" s="27"/>
      <c r="E297" s="27"/>
      <c r="F297" s="27"/>
    </row>
    <row r="298" spans="1:6" x14ac:dyDescent="0.25">
      <c r="A298" s="23"/>
      <c r="B298" s="27"/>
      <c r="C298" s="27"/>
      <c r="D298" s="27"/>
      <c r="E298" s="27"/>
      <c r="F298" s="27"/>
    </row>
    <row r="299" spans="1:6" x14ac:dyDescent="0.25">
      <c r="A299" s="23"/>
      <c r="B299" s="27"/>
      <c r="C299" s="27"/>
      <c r="D299" s="27"/>
      <c r="E299" s="27"/>
      <c r="F299" s="27"/>
    </row>
    <row r="300" spans="1:6" x14ac:dyDescent="0.25">
      <c r="A300" s="23"/>
      <c r="B300" s="27"/>
      <c r="C300" s="27"/>
      <c r="D300" s="27"/>
      <c r="E300" s="27"/>
      <c r="F300" s="27"/>
    </row>
    <row r="301" spans="1:6" x14ac:dyDescent="0.25">
      <c r="A301" s="23"/>
      <c r="B301" s="27"/>
      <c r="C301" s="27"/>
      <c r="D301" s="27"/>
      <c r="E301" s="27"/>
      <c r="F301" s="27"/>
    </row>
    <row r="302" spans="1:6" x14ac:dyDescent="0.25">
      <c r="A302" s="23"/>
      <c r="B302" s="27"/>
      <c r="C302" s="27"/>
      <c r="D302" s="27"/>
      <c r="E302" s="27"/>
      <c r="F302" s="27"/>
    </row>
    <row r="303" spans="1:6" x14ac:dyDescent="0.25">
      <c r="A303" s="23"/>
      <c r="B303" s="27"/>
      <c r="C303" s="27"/>
      <c r="D303" s="27"/>
      <c r="E303" s="27"/>
      <c r="F303" s="27"/>
    </row>
    <row r="304" spans="1:6" x14ac:dyDescent="0.25">
      <c r="A304" s="23"/>
      <c r="B304" s="27"/>
      <c r="C304" s="27"/>
      <c r="D304" s="27"/>
      <c r="E304" s="27"/>
      <c r="F304" s="27"/>
    </row>
    <row r="305" spans="1:6" x14ac:dyDescent="0.25">
      <c r="A305" s="23"/>
      <c r="B305" s="27"/>
      <c r="C305" s="27"/>
      <c r="D305" s="27"/>
      <c r="E305" s="27"/>
      <c r="F305" s="27"/>
    </row>
    <row r="306" spans="1:6" x14ac:dyDescent="0.25">
      <c r="A306" s="23"/>
      <c r="B306" s="27"/>
      <c r="C306" s="27"/>
      <c r="D306" s="27"/>
      <c r="E306" s="27"/>
      <c r="F306" s="27"/>
    </row>
    <row r="307" spans="1:6" x14ac:dyDescent="0.25">
      <c r="A307" s="23"/>
      <c r="B307" s="27"/>
      <c r="C307" s="27"/>
      <c r="D307" s="27"/>
      <c r="E307" s="27"/>
      <c r="F307" s="27"/>
    </row>
    <row r="308" spans="1:6" x14ac:dyDescent="0.25">
      <c r="A308" s="23"/>
      <c r="B308" s="27"/>
      <c r="C308" s="27"/>
      <c r="D308" s="27"/>
      <c r="E308" s="27"/>
      <c r="F308" s="27"/>
    </row>
    <row r="309" spans="1:6" x14ac:dyDescent="0.25">
      <c r="A309" s="23"/>
      <c r="B309" s="27"/>
      <c r="C309" s="27"/>
      <c r="D309" s="27"/>
      <c r="E309" s="27"/>
      <c r="F309" s="27"/>
    </row>
    <row r="310" spans="1:6" x14ac:dyDescent="0.25">
      <c r="A310" s="23"/>
      <c r="B310" s="27"/>
      <c r="C310" s="27"/>
      <c r="D310" s="27"/>
      <c r="E310" s="27"/>
      <c r="F310" s="27"/>
    </row>
    <row r="311" spans="1:6" x14ac:dyDescent="0.25">
      <c r="A311" s="23"/>
      <c r="B311" s="27"/>
      <c r="C311" s="27"/>
      <c r="D311" s="27"/>
      <c r="E311" s="27"/>
      <c r="F311" s="27"/>
    </row>
    <row r="312" spans="1:6" x14ac:dyDescent="0.25">
      <c r="A312" s="23"/>
      <c r="B312" s="27"/>
      <c r="C312" s="27"/>
      <c r="D312" s="27"/>
      <c r="E312" s="27"/>
      <c r="F312" s="27"/>
    </row>
    <row r="313" spans="1:6" x14ac:dyDescent="0.25">
      <c r="A313" s="23"/>
      <c r="B313" s="27"/>
      <c r="C313" s="27"/>
      <c r="D313" s="27"/>
      <c r="E313" s="27"/>
      <c r="F313" s="27"/>
    </row>
    <row r="314" spans="1:6" x14ac:dyDescent="0.25">
      <c r="A314" s="23"/>
      <c r="B314" s="27"/>
      <c r="C314" s="27"/>
      <c r="D314" s="27"/>
      <c r="E314" s="27"/>
      <c r="F314" s="27"/>
    </row>
    <row r="315" spans="1:6" x14ac:dyDescent="0.25">
      <c r="A315" s="23"/>
      <c r="B315" s="27"/>
      <c r="C315" s="27"/>
      <c r="D315" s="27"/>
      <c r="E315" s="27"/>
      <c r="F315" s="27"/>
    </row>
    <row r="316" spans="1:6" x14ac:dyDescent="0.25">
      <c r="A316" s="23"/>
      <c r="B316" s="27"/>
      <c r="C316" s="27"/>
      <c r="D316" s="27"/>
      <c r="E316" s="27"/>
      <c r="F316" s="27"/>
    </row>
    <row r="317" spans="1:6" x14ac:dyDescent="0.25">
      <c r="A317" s="23"/>
      <c r="B317" s="27"/>
      <c r="C317" s="27"/>
      <c r="D317" s="27"/>
      <c r="E317" s="27"/>
      <c r="F317" s="27"/>
    </row>
    <row r="318" spans="1:6" x14ac:dyDescent="0.25">
      <c r="A318" s="23"/>
      <c r="B318" s="27"/>
      <c r="C318" s="27"/>
      <c r="D318" s="27"/>
      <c r="E318" s="27"/>
      <c r="F318" s="27"/>
    </row>
    <row r="319" spans="1:6" x14ac:dyDescent="0.25">
      <c r="A319" s="23"/>
      <c r="B319" s="27"/>
      <c r="C319" s="27"/>
      <c r="D319" s="27"/>
      <c r="E319" s="27"/>
      <c r="F319" s="27"/>
    </row>
    <row r="320" spans="1:6" x14ac:dyDescent="0.25">
      <c r="A320" s="23"/>
      <c r="B320" s="27"/>
      <c r="C320" s="27"/>
      <c r="D320" s="27"/>
      <c r="E320" s="27"/>
      <c r="F320" s="27"/>
    </row>
    <row r="321" spans="1:6" x14ac:dyDescent="0.25">
      <c r="A321" s="23"/>
      <c r="B321" s="27"/>
      <c r="C321" s="27"/>
      <c r="D321" s="27"/>
      <c r="E321" s="27"/>
      <c r="F321" s="27"/>
    </row>
    <row r="322" spans="1:6" x14ac:dyDescent="0.25">
      <c r="A322" s="23"/>
      <c r="B322" s="27"/>
      <c r="C322" s="27"/>
      <c r="D322" s="27"/>
      <c r="E322" s="27"/>
      <c r="F322" s="27"/>
    </row>
    <row r="323" spans="1:6" x14ac:dyDescent="0.25">
      <c r="A323" s="23"/>
      <c r="B323" s="27"/>
      <c r="C323" s="27"/>
      <c r="D323" s="27"/>
      <c r="E323" s="27"/>
      <c r="F323" s="27"/>
    </row>
    <row r="324" spans="1:6" x14ac:dyDescent="0.25">
      <c r="A324" s="23"/>
      <c r="B324" s="27"/>
      <c r="C324" s="27"/>
      <c r="D324" s="27"/>
      <c r="E324" s="27"/>
      <c r="F324" s="27"/>
    </row>
    <row r="325" spans="1:6" x14ac:dyDescent="0.25">
      <c r="A325" s="23"/>
      <c r="B325" s="27"/>
      <c r="C325" s="27"/>
      <c r="D325" s="27"/>
      <c r="E325" s="27"/>
      <c r="F325" s="27"/>
    </row>
    <row r="326" spans="1:6" x14ac:dyDescent="0.25">
      <c r="A326" s="23"/>
      <c r="B326" s="27"/>
      <c r="C326" s="27"/>
      <c r="D326" s="27"/>
      <c r="E326" s="27"/>
      <c r="F326" s="27"/>
    </row>
    <row r="327" spans="1:6" x14ac:dyDescent="0.25">
      <c r="A327" s="23"/>
      <c r="B327" s="27"/>
      <c r="C327" s="27"/>
      <c r="D327" s="27"/>
      <c r="E327" s="27"/>
      <c r="F327" s="27"/>
    </row>
    <row r="328" spans="1:6" x14ac:dyDescent="0.25">
      <c r="A328" s="23"/>
      <c r="B328" s="27"/>
      <c r="C328" s="27"/>
      <c r="D328" s="27"/>
      <c r="E328" s="27"/>
      <c r="F328" s="27"/>
    </row>
    <row r="329" spans="1:6" x14ac:dyDescent="0.25">
      <c r="A329" s="23"/>
      <c r="B329" s="27"/>
      <c r="C329" s="27"/>
      <c r="D329" s="27"/>
      <c r="E329" s="27"/>
      <c r="F329" s="27"/>
    </row>
    <row r="330" spans="1:6" x14ac:dyDescent="0.25">
      <c r="A330" s="23"/>
      <c r="B330" s="27"/>
      <c r="C330" s="27"/>
      <c r="D330" s="27"/>
      <c r="E330" s="27"/>
      <c r="F330" s="27"/>
    </row>
    <row r="331" spans="1:6" x14ac:dyDescent="0.25">
      <c r="A331" s="23"/>
      <c r="B331" s="27"/>
      <c r="C331" s="27"/>
      <c r="D331" s="27"/>
      <c r="E331" s="27"/>
      <c r="F331" s="27"/>
    </row>
    <row r="332" spans="1:6" x14ac:dyDescent="0.25">
      <c r="A332" s="23"/>
      <c r="B332" s="27"/>
      <c r="C332" s="27"/>
      <c r="D332" s="27"/>
      <c r="E332" s="27"/>
      <c r="F332" s="27"/>
    </row>
    <row r="333" spans="1:6" x14ac:dyDescent="0.25">
      <c r="A333" s="23"/>
      <c r="B333" s="27"/>
      <c r="C333" s="27"/>
      <c r="D333" s="27"/>
      <c r="E333" s="27"/>
      <c r="F333" s="27"/>
    </row>
    <row r="334" spans="1:6" x14ac:dyDescent="0.25">
      <c r="A334" s="23"/>
      <c r="B334" s="27"/>
      <c r="C334" s="27"/>
      <c r="D334" s="27"/>
      <c r="E334" s="27"/>
      <c r="F334" s="27"/>
    </row>
    <row r="335" spans="1:6" x14ac:dyDescent="0.25">
      <c r="A335" s="23"/>
      <c r="B335" s="27"/>
      <c r="C335" s="27"/>
      <c r="D335" s="27"/>
      <c r="E335" s="27"/>
      <c r="F335" s="27"/>
    </row>
    <row r="336" spans="1:6" x14ac:dyDescent="0.25">
      <c r="A336" s="23"/>
      <c r="B336" s="27"/>
      <c r="C336" s="27"/>
      <c r="D336" s="27"/>
      <c r="E336" s="27"/>
      <c r="F336" s="27"/>
    </row>
    <row r="337" spans="1:6" x14ac:dyDescent="0.25">
      <c r="A337" s="23"/>
      <c r="B337" s="27"/>
      <c r="C337" s="27"/>
      <c r="D337" s="27"/>
      <c r="E337" s="27"/>
      <c r="F337" s="27"/>
    </row>
    <row r="338" spans="1:6" x14ac:dyDescent="0.25">
      <c r="A338" s="23"/>
      <c r="B338" s="27"/>
      <c r="C338" s="27"/>
      <c r="D338" s="27"/>
      <c r="E338" s="27"/>
      <c r="F338" s="27"/>
    </row>
    <row r="339" spans="1:6" x14ac:dyDescent="0.25">
      <c r="A339" s="23"/>
      <c r="B339" s="27"/>
      <c r="C339" s="27"/>
      <c r="D339" s="27"/>
      <c r="E339" s="27"/>
      <c r="F339" s="27"/>
    </row>
    <row r="340" spans="1:6" x14ac:dyDescent="0.25">
      <c r="A340" s="23"/>
      <c r="B340" s="27"/>
      <c r="C340" s="27"/>
      <c r="D340" s="27"/>
      <c r="E340" s="27"/>
      <c r="F340" s="27"/>
    </row>
    <row r="341" spans="1:6" x14ac:dyDescent="0.25">
      <c r="A341" s="23"/>
      <c r="B341" s="27"/>
      <c r="C341" s="27"/>
      <c r="D341" s="27"/>
      <c r="E341" s="27"/>
      <c r="F341" s="27"/>
    </row>
    <row r="342" spans="1:6" x14ac:dyDescent="0.25">
      <c r="A342" s="23"/>
      <c r="B342" s="27"/>
      <c r="C342" s="27"/>
      <c r="D342" s="27"/>
      <c r="E342" s="27"/>
      <c r="F342" s="27"/>
    </row>
    <row r="343" spans="1:6" x14ac:dyDescent="0.25">
      <c r="A343" s="23"/>
      <c r="B343" s="27"/>
      <c r="C343" s="27"/>
      <c r="D343" s="27"/>
      <c r="E343" s="27"/>
      <c r="F343" s="27"/>
    </row>
    <row r="344" spans="1:6" x14ac:dyDescent="0.25">
      <c r="A344" s="23"/>
      <c r="B344" s="27"/>
      <c r="C344" s="27"/>
      <c r="D344" s="27"/>
      <c r="E344" s="27"/>
      <c r="F344" s="27"/>
    </row>
    <row r="345" spans="1:6" x14ac:dyDescent="0.25">
      <c r="A345" s="23"/>
      <c r="B345" s="27"/>
      <c r="C345" s="27"/>
      <c r="D345" s="27"/>
      <c r="E345" s="27"/>
      <c r="F345" s="27"/>
    </row>
    <row r="346" spans="1:6" x14ac:dyDescent="0.25">
      <c r="A346" s="23"/>
      <c r="B346" s="27"/>
      <c r="C346" s="27"/>
      <c r="D346" s="27"/>
      <c r="E346" s="27"/>
      <c r="F346" s="27"/>
    </row>
    <row r="347" spans="1:6" x14ac:dyDescent="0.25">
      <c r="A347" s="23"/>
      <c r="B347" s="27"/>
      <c r="C347" s="27"/>
      <c r="D347" s="27"/>
      <c r="E347" s="27"/>
      <c r="F347" s="27"/>
    </row>
    <row r="348" spans="1:6" x14ac:dyDescent="0.25">
      <c r="A348" s="23"/>
      <c r="B348" s="27"/>
      <c r="C348" s="27"/>
      <c r="D348" s="27"/>
      <c r="E348" s="27"/>
      <c r="F348" s="27"/>
    </row>
    <row r="349" spans="1:6" x14ac:dyDescent="0.25">
      <c r="A349" s="23"/>
      <c r="B349" s="27"/>
      <c r="C349" s="27"/>
      <c r="D349" s="27"/>
      <c r="E349" s="27"/>
      <c r="F349" s="27"/>
    </row>
    <row r="350" spans="1:6" x14ac:dyDescent="0.25">
      <c r="A350" s="23"/>
      <c r="B350" s="27"/>
      <c r="C350" s="27"/>
      <c r="D350" s="27"/>
      <c r="E350" s="27"/>
      <c r="F350" s="27"/>
    </row>
    <row r="351" spans="1:6" x14ac:dyDescent="0.25">
      <c r="A351" s="23"/>
      <c r="B351" s="27"/>
      <c r="C351" s="27"/>
      <c r="D351" s="27"/>
      <c r="E351" s="27"/>
      <c r="F351" s="27"/>
    </row>
    <row r="352" spans="1:6" x14ac:dyDescent="0.25">
      <c r="A352" s="23"/>
      <c r="B352" s="27"/>
      <c r="C352" s="27"/>
      <c r="D352" s="27"/>
      <c r="E352" s="27"/>
      <c r="F352" s="27"/>
    </row>
    <row r="353" spans="1:6" x14ac:dyDescent="0.25">
      <c r="A353" s="23"/>
      <c r="B353" s="27"/>
      <c r="C353" s="27"/>
      <c r="D353" s="27"/>
      <c r="E353" s="27"/>
      <c r="F353" s="27"/>
    </row>
    <row r="354" spans="1:6" x14ac:dyDescent="0.25">
      <c r="A354" s="23"/>
      <c r="B354" s="27"/>
      <c r="C354" s="27"/>
      <c r="D354" s="27"/>
      <c r="E354" s="27"/>
      <c r="F354" s="27"/>
    </row>
    <row r="355" spans="1:6" x14ac:dyDescent="0.25">
      <c r="A355" s="23"/>
      <c r="B355" s="27"/>
      <c r="C355" s="27"/>
      <c r="D355" s="27"/>
      <c r="E355" s="27"/>
      <c r="F355" s="27"/>
    </row>
    <row r="356" spans="1:6" x14ac:dyDescent="0.25">
      <c r="A356" s="23"/>
      <c r="B356" s="27"/>
      <c r="C356" s="27"/>
      <c r="D356" s="27"/>
      <c r="E356" s="27"/>
      <c r="F356" s="27"/>
    </row>
    <row r="357" spans="1:6" x14ac:dyDescent="0.25">
      <c r="A357" s="23"/>
      <c r="B357" s="27"/>
      <c r="C357" s="27"/>
      <c r="D357" s="27"/>
      <c r="E357" s="27"/>
      <c r="F357" s="27"/>
    </row>
    <row r="358" spans="1:6" x14ac:dyDescent="0.25">
      <c r="A358" s="23"/>
      <c r="B358" s="27"/>
      <c r="C358" s="27"/>
      <c r="D358" s="27"/>
      <c r="E358" s="27"/>
      <c r="F358" s="27"/>
    </row>
    <row r="359" spans="1:6" x14ac:dyDescent="0.25">
      <c r="A359" s="23"/>
      <c r="B359" s="27"/>
      <c r="C359" s="27"/>
      <c r="D359" s="27"/>
      <c r="E359" s="27"/>
      <c r="F359" s="27"/>
    </row>
    <row r="360" spans="1:6" x14ac:dyDescent="0.25">
      <c r="A360" s="23"/>
      <c r="B360" s="27"/>
      <c r="C360" s="27"/>
      <c r="D360" s="27"/>
      <c r="E360" s="27"/>
      <c r="F360" s="27"/>
    </row>
    <row r="361" spans="1:6" x14ac:dyDescent="0.25">
      <c r="A361" s="23"/>
      <c r="B361" s="27"/>
      <c r="C361" s="27"/>
      <c r="D361" s="27"/>
      <c r="E361" s="27"/>
      <c r="F361" s="27"/>
    </row>
    <row r="362" spans="1:6" x14ac:dyDescent="0.25">
      <c r="A362" s="23"/>
      <c r="B362" s="27"/>
      <c r="C362" s="27"/>
      <c r="D362" s="27"/>
      <c r="E362" s="27"/>
      <c r="F362" s="27"/>
    </row>
    <row r="363" spans="1:6" x14ac:dyDescent="0.25">
      <c r="A363" s="23"/>
      <c r="B363" s="27"/>
      <c r="C363" s="27"/>
      <c r="D363" s="27"/>
      <c r="E363" s="27"/>
      <c r="F363" s="27"/>
    </row>
    <row r="364" spans="1:6" x14ac:dyDescent="0.25">
      <c r="A364" s="23"/>
      <c r="B364" s="27"/>
      <c r="C364" s="27"/>
      <c r="D364" s="27"/>
      <c r="E364" s="27"/>
      <c r="F364" s="27"/>
    </row>
    <row r="365" spans="1:6" x14ac:dyDescent="0.25">
      <c r="A365" s="23"/>
      <c r="B365" s="27"/>
      <c r="C365" s="27"/>
      <c r="D365" s="27"/>
      <c r="E365" s="27"/>
      <c r="F365" s="27"/>
    </row>
    <row r="366" spans="1:6" x14ac:dyDescent="0.25">
      <c r="A366" s="23"/>
      <c r="B366" s="27"/>
      <c r="C366" s="27"/>
      <c r="D366" s="27"/>
      <c r="E366" s="27"/>
      <c r="F366" s="27"/>
    </row>
    <row r="367" spans="1:6" x14ac:dyDescent="0.25">
      <c r="A367" s="23"/>
      <c r="B367" s="27"/>
      <c r="C367" s="27"/>
      <c r="D367" s="27"/>
      <c r="E367" s="27"/>
      <c r="F367" s="27"/>
    </row>
    <row r="368" spans="1:6" x14ac:dyDescent="0.25">
      <c r="A368" s="23"/>
      <c r="B368" s="27"/>
      <c r="C368" s="27"/>
      <c r="D368" s="27"/>
      <c r="E368" s="27"/>
      <c r="F368" s="27"/>
    </row>
    <row r="369" spans="1:6" x14ac:dyDescent="0.25">
      <c r="A369" s="23"/>
      <c r="B369" s="27"/>
      <c r="C369" s="27"/>
      <c r="D369" s="27"/>
      <c r="E369" s="27"/>
      <c r="F369" s="27"/>
    </row>
    <row r="370" spans="1:6" x14ac:dyDescent="0.25">
      <c r="A370" s="23"/>
      <c r="B370" s="27"/>
      <c r="C370" s="27"/>
      <c r="D370" s="27"/>
      <c r="E370" s="27"/>
      <c r="F370" s="27"/>
    </row>
    <row r="371" spans="1:6" x14ac:dyDescent="0.25">
      <c r="A371" s="23"/>
      <c r="B371" s="27"/>
      <c r="C371" s="27"/>
      <c r="D371" s="27"/>
      <c r="E371" s="27"/>
      <c r="F371" s="27"/>
    </row>
    <row r="372" spans="1:6" x14ac:dyDescent="0.25">
      <c r="A372" s="23"/>
      <c r="B372" s="27"/>
      <c r="C372" s="27"/>
      <c r="D372" s="27"/>
      <c r="E372" s="27"/>
      <c r="F372" s="27"/>
    </row>
    <row r="373" spans="1:6" x14ac:dyDescent="0.25">
      <c r="A373" s="23"/>
      <c r="B373" s="27"/>
      <c r="C373" s="27"/>
      <c r="D373" s="27"/>
      <c r="E373" s="27"/>
      <c r="F373" s="27"/>
    </row>
    <row r="374" spans="1:6" x14ac:dyDescent="0.25">
      <c r="A374" s="23"/>
      <c r="B374" s="27"/>
      <c r="C374" s="27"/>
      <c r="D374" s="27"/>
      <c r="E374" s="27"/>
      <c r="F374" s="27"/>
    </row>
    <row r="375" spans="1:6" x14ac:dyDescent="0.25">
      <c r="A375" s="23"/>
      <c r="B375" s="27"/>
      <c r="C375" s="27"/>
      <c r="D375" s="27"/>
      <c r="E375" s="27"/>
      <c r="F375" s="27"/>
    </row>
    <row r="376" spans="1:6" x14ac:dyDescent="0.25">
      <c r="A376" s="23"/>
      <c r="B376" s="27"/>
      <c r="C376" s="27"/>
      <c r="D376" s="27"/>
      <c r="E376" s="27"/>
      <c r="F376" s="27"/>
    </row>
    <row r="377" spans="1:6" x14ac:dyDescent="0.25">
      <c r="A377" s="23"/>
      <c r="B377" s="27"/>
      <c r="C377" s="27"/>
      <c r="D377" s="27"/>
      <c r="E377" s="27"/>
      <c r="F377" s="27"/>
    </row>
    <row r="378" spans="1:6" x14ac:dyDescent="0.25">
      <c r="A378" s="23"/>
      <c r="B378" s="27"/>
      <c r="C378" s="27"/>
      <c r="D378" s="27"/>
      <c r="E378" s="27"/>
      <c r="F378" s="27"/>
    </row>
    <row r="379" spans="1:6" x14ac:dyDescent="0.25">
      <c r="A379" s="23"/>
      <c r="B379" s="27"/>
      <c r="C379" s="27"/>
      <c r="D379" s="27"/>
      <c r="E379" s="27"/>
      <c r="F379" s="27"/>
    </row>
    <row r="380" spans="1:6" x14ac:dyDescent="0.25">
      <c r="A380" s="23"/>
      <c r="B380" s="27"/>
      <c r="C380" s="27"/>
      <c r="D380" s="27"/>
      <c r="E380" s="27"/>
      <c r="F380" s="27"/>
    </row>
    <row r="381" spans="1:6" x14ac:dyDescent="0.25">
      <c r="A381" s="23"/>
      <c r="B381" s="27"/>
      <c r="C381" s="27"/>
      <c r="D381" s="27"/>
      <c r="E381" s="27"/>
      <c r="F381" s="27"/>
    </row>
    <row r="382" spans="1:6" x14ac:dyDescent="0.25">
      <c r="A382" s="23"/>
      <c r="B382" s="27"/>
      <c r="C382" s="27"/>
      <c r="D382" s="27"/>
      <c r="E382" s="27"/>
      <c r="F382" s="27"/>
    </row>
    <row r="383" spans="1:6" x14ac:dyDescent="0.25">
      <c r="A383" s="23"/>
      <c r="B383" s="27"/>
      <c r="C383" s="27"/>
      <c r="D383" s="27"/>
      <c r="E383" s="27"/>
      <c r="F383" s="27"/>
    </row>
    <row r="384" spans="1:6" x14ac:dyDescent="0.25">
      <c r="A384" s="23"/>
      <c r="B384" s="27"/>
      <c r="C384" s="27"/>
      <c r="D384" s="27"/>
      <c r="E384" s="27"/>
      <c r="F384" s="27"/>
    </row>
    <row r="385" spans="1:6" x14ac:dyDescent="0.25">
      <c r="A385" s="23"/>
      <c r="B385" s="27"/>
      <c r="C385" s="27"/>
      <c r="D385" s="27"/>
      <c r="E385" s="27"/>
      <c r="F385" s="27"/>
    </row>
    <row r="386" spans="1:6" x14ac:dyDescent="0.25">
      <c r="A386" s="23"/>
      <c r="B386" s="27"/>
      <c r="C386" s="27"/>
      <c r="D386" s="27"/>
      <c r="E386" s="27"/>
      <c r="F386" s="27"/>
    </row>
    <row r="387" spans="1:6" x14ac:dyDescent="0.25">
      <c r="A387" s="23"/>
      <c r="B387" s="27"/>
      <c r="C387" s="27"/>
      <c r="D387" s="27"/>
      <c r="E387" s="27"/>
      <c r="F387" s="27"/>
    </row>
    <row r="388" spans="1:6" x14ac:dyDescent="0.25">
      <c r="A388" s="23"/>
      <c r="B388" s="27"/>
      <c r="C388" s="27"/>
      <c r="D388" s="27"/>
      <c r="E388" s="27"/>
      <c r="F388" s="27"/>
    </row>
    <row r="389" spans="1:6" x14ac:dyDescent="0.25">
      <c r="A389" s="23"/>
      <c r="B389" s="27"/>
      <c r="C389" s="27"/>
      <c r="D389" s="27"/>
      <c r="E389" s="27"/>
      <c r="F389" s="27"/>
    </row>
    <row r="390" spans="1:6" x14ac:dyDescent="0.25">
      <c r="A390" s="23"/>
      <c r="B390" s="27"/>
      <c r="C390" s="27"/>
      <c r="D390" s="27"/>
      <c r="E390" s="27"/>
      <c r="F390" s="27"/>
    </row>
    <row r="391" spans="1:6" x14ac:dyDescent="0.25">
      <c r="A391" s="23"/>
      <c r="B391" s="27"/>
      <c r="C391" s="27"/>
      <c r="D391" s="27"/>
      <c r="E391" s="27"/>
      <c r="F391" s="27"/>
    </row>
    <row r="392" spans="1:6" x14ac:dyDescent="0.25">
      <c r="A392" s="23"/>
      <c r="B392" s="27"/>
      <c r="C392" s="27"/>
      <c r="D392" s="27"/>
      <c r="E392" s="27"/>
      <c r="F392" s="27"/>
    </row>
    <row r="393" spans="1:6" x14ac:dyDescent="0.25">
      <c r="A393" s="23"/>
      <c r="B393" s="27"/>
      <c r="C393" s="27"/>
      <c r="D393" s="27"/>
      <c r="E393" s="27"/>
      <c r="F393" s="27"/>
    </row>
    <row r="394" spans="1:6" x14ac:dyDescent="0.25">
      <c r="A394" s="23"/>
      <c r="B394" s="27"/>
      <c r="C394" s="27"/>
      <c r="D394" s="27"/>
      <c r="E394" s="27"/>
      <c r="F394" s="27"/>
    </row>
    <row r="395" spans="1:6" x14ac:dyDescent="0.25">
      <c r="A395" s="23"/>
      <c r="B395" s="27"/>
      <c r="C395" s="27"/>
      <c r="D395" s="27"/>
      <c r="E395" s="27"/>
      <c r="F395" s="27"/>
    </row>
    <row r="396" spans="1:6" x14ac:dyDescent="0.25">
      <c r="A396" s="23"/>
      <c r="B396" s="27"/>
      <c r="C396" s="27"/>
      <c r="D396" s="27"/>
      <c r="E396" s="27"/>
      <c r="F396" s="27"/>
    </row>
    <row r="397" spans="1:6" x14ac:dyDescent="0.25">
      <c r="A397" s="23"/>
      <c r="B397" s="27"/>
      <c r="C397" s="27"/>
      <c r="D397" s="27"/>
      <c r="E397" s="27"/>
      <c r="F397" s="27"/>
    </row>
    <row r="398" spans="1:6" x14ac:dyDescent="0.25">
      <c r="A398" s="23"/>
      <c r="B398" s="27"/>
      <c r="C398" s="27"/>
      <c r="D398" s="27"/>
      <c r="E398" s="27"/>
      <c r="F398" s="27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AG398"/>
  <sheetViews>
    <sheetView zoomScale="90" zoomScaleNormal="90" workbookViewId="0">
      <selection activeCell="B7" sqref="B7"/>
    </sheetView>
  </sheetViews>
  <sheetFormatPr defaultRowHeight="15" x14ac:dyDescent="0.25"/>
  <cols>
    <col min="1" max="1" width="72.140625" style="2" bestFit="1" customWidth="1"/>
    <col min="2" max="33" width="12.42578125" style="2" bestFit="1" customWidth="1"/>
    <col min="34" max="16384" width="9.140625" style="2"/>
  </cols>
  <sheetData>
    <row r="1" spans="1:33" x14ac:dyDescent="0.25">
      <c r="A1" s="20" t="s">
        <v>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</row>
    <row r="2" spans="1:33" x14ac:dyDescent="0.25">
      <c r="A2" s="22" t="s">
        <v>2</v>
      </c>
      <c r="B2" s="19">
        <v>42736</v>
      </c>
      <c r="C2" s="19">
        <v>42767</v>
      </c>
      <c r="D2" s="19">
        <v>42795</v>
      </c>
      <c r="E2" s="19">
        <v>42826</v>
      </c>
      <c r="F2" s="19">
        <v>42856</v>
      </c>
      <c r="G2" s="19">
        <v>42887</v>
      </c>
      <c r="H2" s="19">
        <v>42917</v>
      </c>
      <c r="I2" s="19">
        <v>42948</v>
      </c>
      <c r="J2" s="19">
        <v>42979</v>
      </c>
      <c r="K2" s="19">
        <v>43009</v>
      </c>
      <c r="L2" s="19">
        <v>43040</v>
      </c>
      <c r="M2" s="19">
        <v>43070</v>
      </c>
      <c r="N2" s="19">
        <v>43101</v>
      </c>
      <c r="O2" s="19">
        <v>43132</v>
      </c>
      <c r="P2" s="19">
        <v>43160</v>
      </c>
      <c r="Q2" s="19">
        <v>43191</v>
      </c>
      <c r="R2" s="19">
        <v>43221</v>
      </c>
      <c r="S2" s="19">
        <v>43252</v>
      </c>
      <c r="T2" s="19">
        <v>43282</v>
      </c>
      <c r="U2" s="19">
        <v>43313</v>
      </c>
      <c r="V2" s="19">
        <v>43344</v>
      </c>
      <c r="W2" s="19">
        <v>43374</v>
      </c>
      <c r="X2" s="19">
        <v>43405</v>
      </c>
      <c r="Y2" s="19">
        <v>43435</v>
      </c>
      <c r="Z2" s="19">
        <v>43466</v>
      </c>
      <c r="AA2" s="19">
        <v>43497</v>
      </c>
      <c r="AB2" s="19">
        <v>43525</v>
      </c>
      <c r="AC2" s="19">
        <v>43556</v>
      </c>
      <c r="AD2" s="19">
        <v>43586</v>
      </c>
      <c r="AE2" s="19">
        <v>43617</v>
      </c>
      <c r="AF2" s="19">
        <v>43647</v>
      </c>
      <c r="AG2" s="19">
        <v>43678</v>
      </c>
    </row>
    <row r="3" spans="1:33" x14ac:dyDescent="0.25">
      <c r="A3" s="29" t="s">
        <v>40</v>
      </c>
      <c r="B3" s="64">
        <v>2161</v>
      </c>
      <c r="C3" s="64">
        <v>2127</v>
      </c>
      <c r="D3" s="64">
        <v>1968</v>
      </c>
      <c r="E3" s="64">
        <v>1890</v>
      </c>
      <c r="F3" s="64">
        <v>1927</v>
      </c>
      <c r="G3" s="64">
        <v>2089</v>
      </c>
      <c r="H3" s="64">
        <v>2029</v>
      </c>
      <c r="I3" s="64">
        <v>2012</v>
      </c>
      <c r="J3" s="64">
        <v>1784</v>
      </c>
      <c r="K3" s="64">
        <v>1762</v>
      </c>
      <c r="L3" s="64">
        <v>1698</v>
      </c>
      <c r="M3" s="64">
        <v>1664</v>
      </c>
      <c r="N3" s="64">
        <v>1775</v>
      </c>
      <c r="O3" s="64">
        <v>1759</v>
      </c>
      <c r="P3" s="64">
        <v>1651</v>
      </c>
      <c r="Q3" s="64">
        <v>1539</v>
      </c>
      <c r="R3" s="64">
        <v>1528</v>
      </c>
      <c r="S3" s="64">
        <v>1813</v>
      </c>
      <c r="T3" s="64">
        <v>1793</v>
      </c>
      <c r="U3" s="64">
        <v>1687</v>
      </c>
      <c r="V3" s="64">
        <v>1466</v>
      </c>
      <c r="W3" s="64">
        <v>1527</v>
      </c>
      <c r="X3" s="64">
        <v>1510</v>
      </c>
      <c r="Y3" s="64">
        <v>1579</v>
      </c>
      <c r="Z3" s="64">
        <v>1842</v>
      </c>
      <c r="AA3" s="64">
        <v>1606</v>
      </c>
      <c r="AB3" s="64">
        <v>1533</v>
      </c>
      <c r="AC3" s="64">
        <v>1288</v>
      </c>
      <c r="AD3" s="64">
        <v>1454</v>
      </c>
      <c r="AE3" s="64">
        <v>1647</v>
      </c>
      <c r="AF3" s="64">
        <v>1523</v>
      </c>
      <c r="AG3" s="64">
        <v>1538</v>
      </c>
    </row>
    <row r="4" spans="1:33" x14ac:dyDescent="0.25">
      <c r="A4" s="29" t="s">
        <v>146</v>
      </c>
      <c r="B4" s="64">
        <v>4162</v>
      </c>
      <c r="C4" s="64">
        <v>4105</v>
      </c>
      <c r="D4" s="64">
        <v>3742</v>
      </c>
      <c r="E4" s="64">
        <v>3581</v>
      </c>
      <c r="F4" s="64">
        <v>3649</v>
      </c>
      <c r="G4" s="64">
        <v>3912</v>
      </c>
      <c r="H4" s="64">
        <v>3887</v>
      </c>
      <c r="I4" s="64">
        <v>3827</v>
      </c>
      <c r="J4" s="64">
        <v>3477</v>
      </c>
      <c r="K4" s="64">
        <v>3384</v>
      </c>
      <c r="L4" s="64">
        <v>3262</v>
      </c>
      <c r="M4" s="64">
        <v>3232</v>
      </c>
      <c r="N4" s="64">
        <v>3441</v>
      </c>
      <c r="O4" s="64">
        <v>3386</v>
      </c>
      <c r="P4" s="64">
        <v>3153</v>
      </c>
      <c r="Q4" s="64">
        <v>2924</v>
      </c>
      <c r="R4" s="64">
        <v>2931</v>
      </c>
      <c r="S4" s="64">
        <v>3595</v>
      </c>
      <c r="T4" s="64">
        <v>3539</v>
      </c>
      <c r="U4" s="64">
        <v>3325</v>
      </c>
      <c r="V4" s="64">
        <v>2950</v>
      </c>
      <c r="W4" s="64">
        <v>3062</v>
      </c>
      <c r="X4" s="64">
        <v>3019</v>
      </c>
      <c r="Y4" s="64">
        <v>3113</v>
      </c>
      <c r="Z4" s="64">
        <v>3742</v>
      </c>
      <c r="AA4" s="64">
        <v>3151</v>
      </c>
      <c r="AB4" s="64">
        <v>2925</v>
      </c>
      <c r="AC4" s="64">
        <v>2470</v>
      </c>
      <c r="AD4" s="64">
        <v>2807</v>
      </c>
      <c r="AE4" s="64">
        <v>3109</v>
      </c>
      <c r="AF4" s="64">
        <v>2921</v>
      </c>
      <c r="AG4" s="64">
        <v>2949</v>
      </c>
    </row>
    <row r="5" spans="1:33" x14ac:dyDescent="0.25">
      <c r="A5" s="29" t="s">
        <v>147</v>
      </c>
      <c r="B5" s="64">
        <v>1438</v>
      </c>
      <c r="C5" s="64">
        <v>1432</v>
      </c>
      <c r="D5" s="64">
        <v>1401</v>
      </c>
      <c r="E5" s="64">
        <v>1322</v>
      </c>
      <c r="F5" s="64">
        <v>1372</v>
      </c>
      <c r="G5" s="64">
        <v>1414</v>
      </c>
      <c r="H5" s="64">
        <v>1437</v>
      </c>
      <c r="I5" s="64">
        <v>1383</v>
      </c>
      <c r="J5" s="64">
        <v>1280</v>
      </c>
      <c r="K5" s="64">
        <v>1252</v>
      </c>
      <c r="L5" s="64">
        <v>1176</v>
      </c>
      <c r="M5" s="64">
        <v>1252</v>
      </c>
      <c r="N5" s="64">
        <v>1197</v>
      </c>
      <c r="O5" s="64">
        <v>1228</v>
      </c>
      <c r="P5" s="64">
        <v>1209</v>
      </c>
      <c r="Q5" s="64">
        <v>1084</v>
      </c>
      <c r="R5" s="64">
        <v>1043</v>
      </c>
      <c r="S5" s="64">
        <v>1241</v>
      </c>
      <c r="T5" s="64">
        <v>1158</v>
      </c>
      <c r="U5" s="64">
        <v>1187</v>
      </c>
      <c r="V5" s="64">
        <v>1056</v>
      </c>
      <c r="W5" s="64">
        <v>1079</v>
      </c>
      <c r="X5" s="64">
        <v>981</v>
      </c>
      <c r="Y5" s="64">
        <v>1078</v>
      </c>
      <c r="Z5" s="64">
        <v>1199</v>
      </c>
      <c r="AA5" s="64">
        <v>1076</v>
      </c>
      <c r="AB5" s="64">
        <v>1090</v>
      </c>
      <c r="AC5" s="64">
        <v>957</v>
      </c>
      <c r="AD5" s="64">
        <v>1036</v>
      </c>
      <c r="AE5" s="64">
        <v>1134</v>
      </c>
      <c r="AF5" s="64">
        <v>1049</v>
      </c>
      <c r="AG5" s="64">
        <v>1119</v>
      </c>
    </row>
    <row r="6" spans="1:33" x14ac:dyDescent="0.25">
      <c r="A6" s="29" t="s">
        <v>148</v>
      </c>
      <c r="B6" s="64">
        <v>1157</v>
      </c>
      <c r="C6" s="64">
        <v>1112</v>
      </c>
      <c r="D6" s="64">
        <v>1027</v>
      </c>
      <c r="E6" s="64">
        <v>965</v>
      </c>
      <c r="F6" s="64">
        <v>966</v>
      </c>
      <c r="G6" s="64">
        <v>1022</v>
      </c>
      <c r="H6" s="64">
        <v>1065</v>
      </c>
      <c r="I6" s="64">
        <v>1002</v>
      </c>
      <c r="J6" s="64">
        <v>919</v>
      </c>
      <c r="K6" s="64">
        <v>908</v>
      </c>
      <c r="L6" s="64">
        <v>846</v>
      </c>
      <c r="M6" s="64">
        <v>874</v>
      </c>
      <c r="N6" s="64">
        <v>967</v>
      </c>
      <c r="O6" s="64">
        <v>908</v>
      </c>
      <c r="P6" s="64">
        <v>865</v>
      </c>
      <c r="Q6" s="64">
        <v>780</v>
      </c>
      <c r="R6" s="64">
        <v>759</v>
      </c>
      <c r="S6" s="64">
        <v>887</v>
      </c>
      <c r="T6" s="64">
        <v>931</v>
      </c>
      <c r="U6" s="64">
        <v>841</v>
      </c>
      <c r="V6" s="64">
        <v>751</v>
      </c>
      <c r="W6" s="64">
        <v>839</v>
      </c>
      <c r="X6" s="64">
        <v>981</v>
      </c>
      <c r="Y6" s="64">
        <v>797</v>
      </c>
      <c r="Z6" s="64">
        <v>928</v>
      </c>
      <c r="AA6" s="64">
        <v>816</v>
      </c>
      <c r="AB6" s="64">
        <v>743</v>
      </c>
      <c r="AC6" s="64">
        <v>619</v>
      </c>
      <c r="AD6" s="64">
        <v>703</v>
      </c>
      <c r="AE6" s="64">
        <v>764</v>
      </c>
      <c r="AF6" s="64">
        <v>753</v>
      </c>
      <c r="AG6" s="64">
        <v>738</v>
      </c>
    </row>
    <row r="7" spans="1:33" x14ac:dyDescent="0.25">
      <c r="A7" s="29" t="s">
        <v>42</v>
      </c>
      <c r="B7" s="64">
        <v>629</v>
      </c>
      <c r="C7" s="64">
        <v>537</v>
      </c>
      <c r="D7" s="64">
        <v>486</v>
      </c>
      <c r="E7" s="64">
        <v>438</v>
      </c>
      <c r="F7" s="64">
        <v>468</v>
      </c>
      <c r="G7" s="64">
        <v>584</v>
      </c>
      <c r="H7" s="64">
        <v>569</v>
      </c>
      <c r="I7" s="64">
        <v>567</v>
      </c>
      <c r="J7" s="64">
        <v>454</v>
      </c>
      <c r="K7" s="64">
        <v>426</v>
      </c>
      <c r="L7" s="64">
        <v>412</v>
      </c>
      <c r="M7" s="64">
        <v>479</v>
      </c>
      <c r="N7" s="64">
        <v>495</v>
      </c>
      <c r="O7" s="64">
        <v>419</v>
      </c>
      <c r="P7" s="64">
        <v>385</v>
      </c>
      <c r="Q7" s="64">
        <v>340</v>
      </c>
      <c r="R7" s="64">
        <v>345</v>
      </c>
      <c r="S7" s="64">
        <v>430</v>
      </c>
      <c r="T7" s="64">
        <v>449</v>
      </c>
      <c r="U7" s="64">
        <v>420</v>
      </c>
      <c r="V7" s="64">
        <v>349</v>
      </c>
      <c r="W7" s="64">
        <v>350</v>
      </c>
      <c r="X7" s="64">
        <v>333</v>
      </c>
      <c r="Y7" s="64">
        <v>403</v>
      </c>
      <c r="Z7" s="64">
        <v>490</v>
      </c>
      <c r="AA7" s="64">
        <v>386</v>
      </c>
      <c r="AB7" s="64">
        <v>349</v>
      </c>
      <c r="AC7" s="64">
        <v>311</v>
      </c>
      <c r="AD7" s="64">
        <v>376</v>
      </c>
      <c r="AE7" s="64">
        <v>434</v>
      </c>
      <c r="AF7" s="64">
        <v>456</v>
      </c>
      <c r="AG7" s="64">
        <v>412</v>
      </c>
    </row>
    <row r="8" spans="1:33" x14ac:dyDescent="0.25">
      <c r="A8" s="29" t="s">
        <v>149</v>
      </c>
      <c r="B8" s="64">
        <v>3120</v>
      </c>
      <c r="C8" s="64">
        <v>3098</v>
      </c>
      <c r="D8" s="64">
        <v>2854</v>
      </c>
      <c r="E8" s="64">
        <v>2712</v>
      </c>
      <c r="F8" s="64">
        <v>2748</v>
      </c>
      <c r="G8" s="64">
        <v>3277</v>
      </c>
      <c r="H8" s="64">
        <v>3203</v>
      </c>
      <c r="I8" s="64">
        <v>2985</v>
      </c>
      <c r="J8" s="64">
        <v>2717</v>
      </c>
      <c r="K8" s="64">
        <v>2637</v>
      </c>
      <c r="L8" s="64">
        <v>2550</v>
      </c>
      <c r="M8" s="64">
        <v>2492</v>
      </c>
      <c r="N8" s="64">
        <v>2571</v>
      </c>
      <c r="O8" s="64">
        <v>2716</v>
      </c>
      <c r="P8" s="64">
        <v>2454</v>
      </c>
      <c r="Q8" s="64">
        <v>2286</v>
      </c>
      <c r="R8" s="64">
        <v>2172</v>
      </c>
      <c r="S8" s="64">
        <v>2859</v>
      </c>
      <c r="T8" s="64">
        <v>2655</v>
      </c>
      <c r="U8" s="64">
        <v>2458</v>
      </c>
      <c r="V8" s="64">
        <v>2246</v>
      </c>
      <c r="W8" s="64">
        <v>2392</v>
      </c>
      <c r="X8" s="64">
        <v>2109</v>
      </c>
      <c r="Y8" s="64">
        <v>2247</v>
      </c>
      <c r="Z8" s="64">
        <v>2741</v>
      </c>
      <c r="AA8" s="64">
        <v>2500</v>
      </c>
      <c r="AB8" s="64">
        <v>2341</v>
      </c>
      <c r="AC8" s="64">
        <v>1910</v>
      </c>
      <c r="AD8" s="64">
        <v>2085</v>
      </c>
      <c r="AE8" s="64">
        <v>2532</v>
      </c>
      <c r="AF8" s="64">
        <v>2338</v>
      </c>
      <c r="AG8" s="64">
        <v>2298</v>
      </c>
    </row>
    <row r="9" spans="1:33" x14ac:dyDescent="0.25">
      <c r="A9" s="29" t="s">
        <v>150</v>
      </c>
      <c r="B9" s="64">
        <v>4804</v>
      </c>
      <c r="C9" s="64">
        <v>4785</v>
      </c>
      <c r="D9" s="64">
        <v>4433</v>
      </c>
      <c r="E9" s="64">
        <v>4197</v>
      </c>
      <c r="F9" s="64">
        <v>4236</v>
      </c>
      <c r="G9" s="64">
        <v>4984</v>
      </c>
      <c r="H9" s="64">
        <v>4882</v>
      </c>
      <c r="I9" s="64">
        <v>4636</v>
      </c>
      <c r="J9" s="64">
        <v>4216</v>
      </c>
      <c r="K9" s="64">
        <v>4118</v>
      </c>
      <c r="L9" s="64">
        <v>3936</v>
      </c>
      <c r="M9" s="64">
        <v>3870</v>
      </c>
      <c r="N9" s="64">
        <v>4017</v>
      </c>
      <c r="O9" s="64">
        <v>4160</v>
      </c>
      <c r="P9" s="64">
        <v>3826</v>
      </c>
      <c r="Q9" s="64">
        <v>3522</v>
      </c>
      <c r="R9" s="64">
        <v>3399</v>
      </c>
      <c r="S9" s="64">
        <v>4385</v>
      </c>
      <c r="T9" s="64">
        <v>4062</v>
      </c>
      <c r="U9" s="64">
        <v>3805</v>
      </c>
      <c r="V9" s="64">
        <v>3439</v>
      </c>
      <c r="W9" s="64">
        <v>3704</v>
      </c>
      <c r="X9" s="64">
        <v>3259</v>
      </c>
      <c r="Y9" s="64">
        <v>3485</v>
      </c>
      <c r="Z9" s="64">
        <v>4196</v>
      </c>
      <c r="AA9" s="64">
        <v>3811</v>
      </c>
      <c r="AB9" s="64">
        <v>3575</v>
      </c>
      <c r="AC9" s="64">
        <v>2926</v>
      </c>
      <c r="AD9" s="64">
        <v>3226</v>
      </c>
      <c r="AE9" s="64">
        <v>3802</v>
      </c>
      <c r="AF9" s="64">
        <v>3534</v>
      </c>
      <c r="AG9" s="64">
        <v>3507</v>
      </c>
    </row>
    <row r="10" spans="1:33" x14ac:dyDescent="0.25">
      <c r="A10" s="29" t="s">
        <v>151</v>
      </c>
      <c r="B10" s="64">
        <v>237</v>
      </c>
      <c r="C10" s="64">
        <v>213</v>
      </c>
      <c r="D10" s="64">
        <v>191</v>
      </c>
      <c r="E10" s="64">
        <v>178</v>
      </c>
      <c r="F10" s="64">
        <v>179</v>
      </c>
      <c r="G10" s="64">
        <v>220</v>
      </c>
      <c r="H10" s="64">
        <v>189</v>
      </c>
      <c r="I10" s="64">
        <v>164</v>
      </c>
      <c r="J10" s="64">
        <v>162</v>
      </c>
      <c r="K10" s="64">
        <v>156</v>
      </c>
      <c r="L10" s="64">
        <v>157</v>
      </c>
      <c r="M10" s="64">
        <v>167</v>
      </c>
      <c r="N10" s="64">
        <v>211</v>
      </c>
      <c r="O10" s="64">
        <v>184</v>
      </c>
      <c r="P10" s="64">
        <v>165</v>
      </c>
      <c r="Q10" s="64">
        <v>159</v>
      </c>
      <c r="R10" s="64">
        <v>150</v>
      </c>
      <c r="S10" s="64">
        <v>156</v>
      </c>
      <c r="T10" s="64">
        <v>154</v>
      </c>
      <c r="U10" s="64">
        <v>137</v>
      </c>
      <c r="V10" s="64">
        <v>136</v>
      </c>
      <c r="W10" s="64">
        <v>135</v>
      </c>
      <c r="X10" s="64">
        <v>117</v>
      </c>
      <c r="Y10" s="64">
        <v>139</v>
      </c>
      <c r="Z10" s="64">
        <v>168</v>
      </c>
      <c r="AA10" s="64">
        <v>172</v>
      </c>
      <c r="AB10" s="64">
        <v>155</v>
      </c>
      <c r="AC10" s="64">
        <v>129</v>
      </c>
      <c r="AD10" s="64">
        <v>141</v>
      </c>
      <c r="AE10" s="64">
        <v>137</v>
      </c>
      <c r="AF10" s="64">
        <v>272</v>
      </c>
      <c r="AG10" s="64">
        <v>131</v>
      </c>
    </row>
    <row r="11" spans="1:33" x14ac:dyDescent="0.25">
      <c r="A11" s="29" t="s">
        <v>152</v>
      </c>
      <c r="B11" s="64">
        <v>848</v>
      </c>
      <c r="C11" s="64">
        <v>908</v>
      </c>
      <c r="D11" s="64">
        <v>833</v>
      </c>
      <c r="E11" s="64">
        <v>802</v>
      </c>
      <c r="F11" s="64">
        <v>847</v>
      </c>
      <c r="G11" s="64">
        <v>779</v>
      </c>
      <c r="H11" s="64">
        <v>869</v>
      </c>
      <c r="I11" s="64">
        <v>837</v>
      </c>
      <c r="J11" s="64">
        <v>757</v>
      </c>
      <c r="K11" s="64">
        <v>752</v>
      </c>
      <c r="L11" s="64">
        <v>704</v>
      </c>
      <c r="M11" s="64">
        <v>740</v>
      </c>
      <c r="N11" s="64">
        <v>812</v>
      </c>
      <c r="O11" s="64">
        <v>761</v>
      </c>
      <c r="P11" s="64">
        <v>757</v>
      </c>
      <c r="Q11" s="64">
        <v>688</v>
      </c>
      <c r="R11" s="64">
        <v>671</v>
      </c>
      <c r="S11" s="64">
        <v>730</v>
      </c>
      <c r="T11" s="64">
        <v>730</v>
      </c>
      <c r="U11" s="64">
        <v>708</v>
      </c>
      <c r="V11" s="64">
        <v>598</v>
      </c>
      <c r="W11" s="64">
        <v>628</v>
      </c>
      <c r="X11" s="64">
        <v>562</v>
      </c>
      <c r="Y11" s="64">
        <v>613</v>
      </c>
      <c r="Z11" s="64">
        <v>741</v>
      </c>
      <c r="AA11" s="64">
        <v>635</v>
      </c>
      <c r="AB11" s="64">
        <v>644</v>
      </c>
      <c r="AC11" s="64">
        <v>561</v>
      </c>
      <c r="AD11" s="64">
        <v>639</v>
      </c>
      <c r="AE11" s="64">
        <v>668</v>
      </c>
      <c r="AF11" s="64">
        <v>597</v>
      </c>
      <c r="AG11" s="64">
        <v>585</v>
      </c>
    </row>
    <row r="12" spans="1:33" x14ac:dyDescent="0.25">
      <c r="A12" s="29" t="s">
        <v>153</v>
      </c>
      <c r="B12" s="64">
        <v>14092</v>
      </c>
      <c r="C12" s="64">
        <v>13404</v>
      </c>
      <c r="D12" s="64">
        <v>12310</v>
      </c>
      <c r="E12" s="64">
        <v>11578</v>
      </c>
      <c r="F12" s="64">
        <v>11894</v>
      </c>
      <c r="G12" s="64">
        <v>13081</v>
      </c>
      <c r="H12" s="64">
        <v>13139</v>
      </c>
      <c r="I12" s="64">
        <v>12698</v>
      </c>
      <c r="J12" s="64">
        <v>11278</v>
      </c>
      <c r="K12" s="64">
        <v>10954</v>
      </c>
      <c r="L12" s="64">
        <v>10709</v>
      </c>
      <c r="M12" s="64">
        <v>10923</v>
      </c>
      <c r="N12" s="64">
        <v>11631</v>
      </c>
      <c r="O12" s="64">
        <v>11532</v>
      </c>
      <c r="P12" s="64">
        <v>10748</v>
      </c>
      <c r="Q12" s="64">
        <v>9737</v>
      </c>
      <c r="R12" s="64">
        <v>9632</v>
      </c>
      <c r="S12" s="64">
        <v>11241</v>
      </c>
      <c r="T12" s="64">
        <v>10853</v>
      </c>
      <c r="U12" s="64">
        <v>10376</v>
      </c>
      <c r="V12" s="64">
        <v>9294</v>
      </c>
      <c r="W12" s="64">
        <v>9589</v>
      </c>
      <c r="X12" s="64">
        <v>8939</v>
      </c>
      <c r="Y12" s="64">
        <v>9814</v>
      </c>
      <c r="Z12" s="64">
        <v>11626</v>
      </c>
      <c r="AA12" s="64">
        <v>10331</v>
      </c>
      <c r="AB12" s="64">
        <v>9715</v>
      </c>
      <c r="AC12" s="64">
        <v>8151</v>
      </c>
      <c r="AD12" s="64">
        <v>9212</v>
      </c>
      <c r="AE12" s="64">
        <v>10216</v>
      </c>
      <c r="AF12" s="64">
        <v>9652</v>
      </c>
      <c r="AG12" s="64">
        <v>9712</v>
      </c>
    </row>
    <row r="13" spans="1:33" x14ac:dyDescent="0.25">
      <c r="A13" s="29" t="s">
        <v>154</v>
      </c>
      <c r="B13" s="64">
        <v>14940</v>
      </c>
      <c r="C13" s="64">
        <v>14312</v>
      </c>
      <c r="D13" s="64">
        <v>13143</v>
      </c>
      <c r="E13" s="64">
        <v>12380</v>
      </c>
      <c r="F13" s="64">
        <v>12741</v>
      </c>
      <c r="G13" s="64">
        <v>13860</v>
      </c>
      <c r="H13" s="64">
        <v>14008</v>
      </c>
      <c r="I13" s="64">
        <v>13535</v>
      </c>
      <c r="J13" s="64">
        <v>12035</v>
      </c>
      <c r="K13" s="64">
        <v>11706</v>
      </c>
      <c r="L13" s="64">
        <v>11413</v>
      </c>
      <c r="M13" s="64">
        <v>11663</v>
      </c>
      <c r="N13" s="64">
        <v>12443</v>
      </c>
      <c r="O13" s="64">
        <v>12293</v>
      </c>
      <c r="P13" s="64">
        <v>11505</v>
      </c>
      <c r="Q13" s="64">
        <v>10425</v>
      </c>
      <c r="R13" s="64">
        <v>10303</v>
      </c>
      <c r="S13" s="64">
        <v>11971</v>
      </c>
      <c r="T13" s="64">
        <v>11583</v>
      </c>
      <c r="U13" s="64">
        <v>11084</v>
      </c>
      <c r="V13" s="64">
        <v>9892</v>
      </c>
      <c r="W13" s="64">
        <v>10217</v>
      </c>
      <c r="X13" s="64">
        <v>9501</v>
      </c>
      <c r="Y13" s="64">
        <v>10427</v>
      </c>
      <c r="Z13" s="64">
        <v>12367</v>
      </c>
      <c r="AA13" s="64">
        <v>10966</v>
      </c>
      <c r="AB13" s="64">
        <v>10359</v>
      </c>
      <c r="AC13" s="64">
        <v>8712</v>
      </c>
      <c r="AD13" s="64">
        <v>9851</v>
      </c>
      <c r="AE13" s="64">
        <v>10884</v>
      </c>
      <c r="AF13" s="64">
        <v>10249</v>
      </c>
      <c r="AG13" s="64">
        <v>10297</v>
      </c>
    </row>
    <row r="14" spans="1:33" x14ac:dyDescent="0.25">
      <c r="A14" s="29" t="s">
        <v>155</v>
      </c>
      <c r="B14" s="64">
        <v>169498</v>
      </c>
      <c r="C14" s="64">
        <v>166164</v>
      </c>
      <c r="D14" s="64">
        <v>154341</v>
      </c>
      <c r="E14" s="64">
        <v>145351</v>
      </c>
      <c r="F14" s="64">
        <v>147556</v>
      </c>
      <c r="G14" s="64">
        <v>160106</v>
      </c>
      <c r="H14" s="64">
        <v>160628</v>
      </c>
      <c r="I14" s="64">
        <v>156474</v>
      </c>
      <c r="J14" s="64">
        <v>140907</v>
      </c>
      <c r="K14" s="64">
        <v>138703</v>
      </c>
      <c r="L14" s="64">
        <v>133544</v>
      </c>
      <c r="M14" s="64">
        <v>134505</v>
      </c>
      <c r="N14" s="64">
        <v>141565</v>
      </c>
      <c r="O14" s="64">
        <v>141715</v>
      </c>
      <c r="P14" s="64">
        <v>132569</v>
      </c>
      <c r="Q14" s="64">
        <v>121706</v>
      </c>
      <c r="R14" s="64">
        <v>119468</v>
      </c>
      <c r="S14" s="64">
        <v>141213</v>
      </c>
      <c r="T14" s="64">
        <v>136816</v>
      </c>
      <c r="U14" s="64">
        <v>130019</v>
      </c>
      <c r="V14" s="64">
        <v>116057</v>
      </c>
      <c r="W14" s="64">
        <v>121179</v>
      </c>
      <c r="X14" s="64">
        <v>110198</v>
      </c>
      <c r="Y14" s="64">
        <v>120458</v>
      </c>
      <c r="Z14" s="64">
        <v>143092</v>
      </c>
      <c r="AA14" s="64">
        <v>127968</v>
      </c>
      <c r="AB14" s="64">
        <v>120463</v>
      </c>
      <c r="AC14" s="64">
        <v>101293</v>
      </c>
      <c r="AD14" s="64">
        <v>112636</v>
      </c>
      <c r="AE14" s="64">
        <v>126095</v>
      </c>
      <c r="AF14" s="64">
        <v>119458</v>
      </c>
      <c r="AG14" s="64">
        <v>119542</v>
      </c>
    </row>
    <row r="15" spans="1:33" x14ac:dyDescent="0.25">
      <c r="A15" s="29" t="s">
        <v>156</v>
      </c>
      <c r="B15" s="64">
        <v>153537</v>
      </c>
      <c r="C15" s="64">
        <v>150925</v>
      </c>
      <c r="D15" s="64">
        <v>140144</v>
      </c>
      <c r="E15" s="64">
        <v>131991</v>
      </c>
      <c r="F15" s="64">
        <v>133965</v>
      </c>
      <c r="G15" s="64">
        <v>144924</v>
      </c>
      <c r="H15" s="64">
        <v>145332</v>
      </c>
      <c r="I15" s="64">
        <v>141956</v>
      </c>
      <c r="J15" s="64">
        <v>127775</v>
      </c>
      <c r="K15" s="64">
        <v>125812</v>
      </c>
      <c r="L15" s="64">
        <v>121146</v>
      </c>
      <c r="M15" s="64">
        <v>122113</v>
      </c>
      <c r="N15" s="64">
        <v>128387</v>
      </c>
      <c r="O15" s="64">
        <v>128616</v>
      </c>
      <c r="P15" s="64">
        <v>120593</v>
      </c>
      <c r="Q15" s="64">
        <v>110755</v>
      </c>
      <c r="R15" s="64">
        <v>108797</v>
      </c>
      <c r="S15" s="64">
        <v>127938</v>
      </c>
      <c r="T15" s="64">
        <v>124005</v>
      </c>
      <c r="U15" s="64">
        <v>118168</v>
      </c>
      <c r="V15" s="64">
        <v>105385</v>
      </c>
      <c r="W15" s="64">
        <v>109747</v>
      </c>
      <c r="X15" s="64">
        <v>100086</v>
      </c>
      <c r="Y15" s="64">
        <v>109386</v>
      </c>
      <c r="Z15" s="64">
        <v>129801</v>
      </c>
      <c r="AA15" s="64">
        <v>115940</v>
      </c>
      <c r="AB15" s="64">
        <v>109338</v>
      </c>
      <c r="AC15" s="64">
        <v>92046</v>
      </c>
      <c r="AD15" s="64">
        <v>102458</v>
      </c>
      <c r="AE15" s="64">
        <v>114444</v>
      </c>
      <c r="AF15" s="64">
        <v>108079</v>
      </c>
      <c r="AG15" s="64">
        <v>108640</v>
      </c>
    </row>
    <row r="16" spans="1:33" x14ac:dyDescent="0.25">
      <c r="A16" s="29" t="s">
        <v>43</v>
      </c>
      <c r="B16" s="64">
        <v>6160</v>
      </c>
      <c r="C16" s="64">
        <v>5505</v>
      </c>
      <c r="D16" s="64">
        <v>5069</v>
      </c>
      <c r="E16" s="64">
        <v>4754</v>
      </c>
      <c r="F16" s="64">
        <v>4904</v>
      </c>
      <c r="G16" s="64">
        <v>5273</v>
      </c>
      <c r="H16" s="64">
        <v>5518</v>
      </c>
      <c r="I16" s="64">
        <v>5257</v>
      </c>
      <c r="J16" s="64">
        <v>4665</v>
      </c>
      <c r="K16" s="64">
        <v>4825</v>
      </c>
      <c r="L16" s="64">
        <v>4449</v>
      </c>
      <c r="M16" s="64">
        <v>4644</v>
      </c>
      <c r="N16" s="64">
        <v>5261</v>
      </c>
      <c r="O16" s="64">
        <v>4772</v>
      </c>
      <c r="P16" s="64">
        <v>4564</v>
      </c>
      <c r="Q16" s="64">
        <v>4124</v>
      </c>
      <c r="R16" s="64">
        <v>4043</v>
      </c>
      <c r="S16" s="64">
        <v>4764</v>
      </c>
      <c r="T16" s="64">
        <v>5068</v>
      </c>
      <c r="U16" s="64">
        <v>4769</v>
      </c>
      <c r="V16" s="64">
        <v>4076</v>
      </c>
      <c r="W16" s="64">
        <v>4057</v>
      </c>
      <c r="X16" s="64">
        <v>3809</v>
      </c>
      <c r="Y16" s="64">
        <v>4207</v>
      </c>
      <c r="Z16" s="64">
        <v>5463</v>
      </c>
      <c r="AA16" s="64">
        <v>4341</v>
      </c>
      <c r="AB16" s="64">
        <v>4056</v>
      </c>
      <c r="AC16" s="64">
        <v>3476</v>
      </c>
      <c r="AD16" s="64">
        <v>3883</v>
      </c>
      <c r="AE16" s="64">
        <v>4348</v>
      </c>
      <c r="AF16" s="64">
        <v>4300</v>
      </c>
      <c r="AG16" s="64">
        <v>4205</v>
      </c>
    </row>
    <row r="17" spans="1:33" x14ac:dyDescent="0.25">
      <c r="A17" s="29" t="s">
        <v>157</v>
      </c>
      <c r="B17" s="64">
        <v>15439</v>
      </c>
      <c r="C17" s="64">
        <v>14147</v>
      </c>
      <c r="D17" s="64">
        <v>12868</v>
      </c>
      <c r="E17" s="64">
        <v>11770</v>
      </c>
      <c r="F17" s="64">
        <v>12245</v>
      </c>
      <c r="G17" s="64">
        <v>13626</v>
      </c>
      <c r="H17" s="64">
        <v>14061</v>
      </c>
      <c r="I17" s="64">
        <v>13859</v>
      </c>
      <c r="J17" s="64">
        <v>12198</v>
      </c>
      <c r="K17" s="64">
        <v>12435</v>
      </c>
      <c r="L17" s="64">
        <v>11703</v>
      </c>
      <c r="M17" s="64">
        <v>11987</v>
      </c>
      <c r="N17" s="64">
        <v>13197</v>
      </c>
      <c r="O17" s="64">
        <v>12166</v>
      </c>
      <c r="P17" s="64">
        <v>11360</v>
      </c>
      <c r="Q17" s="64">
        <v>9884</v>
      </c>
      <c r="R17" s="64">
        <v>9906</v>
      </c>
      <c r="S17" s="64">
        <v>12186</v>
      </c>
      <c r="T17" s="64">
        <v>12386</v>
      </c>
      <c r="U17" s="64">
        <v>11973</v>
      </c>
      <c r="V17" s="64">
        <v>10316</v>
      </c>
      <c r="W17" s="64">
        <v>10426</v>
      </c>
      <c r="X17" s="64">
        <v>9545</v>
      </c>
      <c r="Y17" s="64">
        <v>10419</v>
      </c>
      <c r="Z17" s="64">
        <v>12870</v>
      </c>
      <c r="AA17" s="64">
        <v>10828</v>
      </c>
      <c r="AB17" s="64">
        <v>10540</v>
      </c>
      <c r="AC17" s="64">
        <v>9124</v>
      </c>
      <c r="AD17" s="64">
        <v>10221</v>
      </c>
      <c r="AE17" s="64">
        <v>11332</v>
      </c>
      <c r="AF17" s="64">
        <v>10923</v>
      </c>
      <c r="AG17" s="64">
        <v>10432</v>
      </c>
    </row>
    <row r="18" spans="1:33" x14ac:dyDescent="0.25">
      <c r="A18" s="29" t="s">
        <v>158</v>
      </c>
      <c r="B18" s="64">
        <v>11249</v>
      </c>
      <c r="C18" s="64">
        <v>10305</v>
      </c>
      <c r="D18" s="64">
        <v>9482</v>
      </c>
      <c r="E18" s="64">
        <v>8869</v>
      </c>
      <c r="F18" s="64">
        <v>9149</v>
      </c>
      <c r="G18" s="64">
        <v>9943</v>
      </c>
      <c r="H18" s="64">
        <v>10337</v>
      </c>
      <c r="I18" s="64">
        <v>9894</v>
      </c>
      <c r="J18" s="64">
        <v>8781</v>
      </c>
      <c r="K18" s="64">
        <v>9028</v>
      </c>
      <c r="L18" s="64">
        <v>8447</v>
      </c>
      <c r="M18" s="64">
        <v>8666</v>
      </c>
      <c r="N18" s="64">
        <v>9606</v>
      </c>
      <c r="O18" s="64">
        <v>8917</v>
      </c>
      <c r="P18" s="64">
        <v>8490</v>
      </c>
      <c r="Q18" s="64">
        <v>7690</v>
      </c>
      <c r="R18" s="64">
        <v>7531</v>
      </c>
      <c r="S18" s="64">
        <v>8984</v>
      </c>
      <c r="T18" s="64">
        <v>9342</v>
      </c>
      <c r="U18" s="64">
        <v>8880</v>
      </c>
      <c r="V18" s="64">
        <v>7604</v>
      </c>
      <c r="W18" s="64">
        <v>7723</v>
      </c>
      <c r="X18" s="64">
        <v>7130</v>
      </c>
      <c r="Y18" s="64">
        <v>7790</v>
      </c>
      <c r="Z18" s="64">
        <v>10008</v>
      </c>
      <c r="AA18" s="64">
        <v>8087</v>
      </c>
      <c r="AB18" s="64">
        <v>7582</v>
      </c>
      <c r="AC18" s="64">
        <v>6443</v>
      </c>
      <c r="AD18" s="64">
        <v>7175</v>
      </c>
      <c r="AE18" s="64">
        <v>8074</v>
      </c>
      <c r="AF18" s="64">
        <v>8029</v>
      </c>
      <c r="AG18" s="64">
        <v>7827</v>
      </c>
    </row>
    <row r="19" spans="1:33" x14ac:dyDescent="0.25">
      <c r="A19" s="29" t="s">
        <v>159</v>
      </c>
      <c r="B19" s="64">
        <v>246</v>
      </c>
      <c r="C19" s="64">
        <v>242</v>
      </c>
      <c r="D19" s="64">
        <v>226</v>
      </c>
      <c r="E19" s="64">
        <v>198</v>
      </c>
      <c r="F19" s="64">
        <v>204</v>
      </c>
      <c r="G19" s="64">
        <v>247</v>
      </c>
      <c r="H19" s="64">
        <v>244</v>
      </c>
      <c r="I19" s="64">
        <v>231</v>
      </c>
      <c r="J19" s="64">
        <v>232</v>
      </c>
      <c r="K19" s="64">
        <v>205</v>
      </c>
      <c r="L19" s="64">
        <v>200</v>
      </c>
      <c r="M19" s="64">
        <v>202</v>
      </c>
      <c r="N19" s="64">
        <v>227</v>
      </c>
      <c r="O19" s="64">
        <v>214</v>
      </c>
      <c r="P19" s="64">
        <v>198</v>
      </c>
      <c r="Q19" s="64">
        <v>170</v>
      </c>
      <c r="R19" s="64">
        <v>166</v>
      </c>
      <c r="S19" s="64">
        <v>207</v>
      </c>
      <c r="T19" s="64">
        <v>201</v>
      </c>
      <c r="U19" s="64">
        <v>206</v>
      </c>
      <c r="V19" s="64">
        <v>186</v>
      </c>
      <c r="W19" s="64">
        <v>183</v>
      </c>
      <c r="X19" s="64">
        <v>169</v>
      </c>
      <c r="Y19" s="64">
        <v>188</v>
      </c>
      <c r="Z19" s="64">
        <v>221</v>
      </c>
      <c r="AA19" s="64">
        <v>192</v>
      </c>
      <c r="AB19" s="64">
        <v>177</v>
      </c>
      <c r="AC19" s="64">
        <v>152</v>
      </c>
      <c r="AD19" s="64">
        <v>185</v>
      </c>
      <c r="AE19" s="64">
        <v>203</v>
      </c>
      <c r="AF19" s="64">
        <v>202</v>
      </c>
      <c r="AG19" s="64">
        <v>184</v>
      </c>
    </row>
    <row r="20" spans="1:33" x14ac:dyDescent="0.25">
      <c r="A20" s="29" t="s">
        <v>160</v>
      </c>
      <c r="B20" s="64">
        <v>759</v>
      </c>
      <c r="C20" s="64">
        <v>705</v>
      </c>
      <c r="D20" s="64">
        <v>639</v>
      </c>
      <c r="E20" s="64">
        <v>604</v>
      </c>
      <c r="F20" s="64">
        <v>609</v>
      </c>
      <c r="G20" s="64">
        <v>678</v>
      </c>
      <c r="H20" s="64">
        <v>699</v>
      </c>
      <c r="I20" s="64">
        <v>672</v>
      </c>
      <c r="J20" s="64">
        <v>603</v>
      </c>
      <c r="K20" s="64">
        <v>571</v>
      </c>
      <c r="L20" s="64">
        <v>552</v>
      </c>
      <c r="M20" s="64">
        <v>601</v>
      </c>
      <c r="N20" s="64">
        <v>640</v>
      </c>
      <c r="O20" s="64">
        <v>611</v>
      </c>
      <c r="P20" s="64">
        <v>567</v>
      </c>
      <c r="Q20" s="64">
        <v>514</v>
      </c>
      <c r="R20" s="64">
        <v>495</v>
      </c>
      <c r="S20" s="64">
        <v>595</v>
      </c>
      <c r="T20" s="64">
        <v>548</v>
      </c>
      <c r="U20" s="64">
        <v>546</v>
      </c>
      <c r="V20" s="64">
        <v>479</v>
      </c>
      <c r="W20" s="64">
        <v>503</v>
      </c>
      <c r="X20" s="64">
        <v>482</v>
      </c>
      <c r="Y20" s="64">
        <v>487</v>
      </c>
      <c r="Z20" s="64">
        <v>591</v>
      </c>
      <c r="AA20" s="64">
        <v>496</v>
      </c>
      <c r="AB20" s="64">
        <v>459</v>
      </c>
      <c r="AC20" s="64">
        <v>429</v>
      </c>
      <c r="AD20" s="64">
        <v>454</v>
      </c>
      <c r="AE20" s="64">
        <v>503</v>
      </c>
      <c r="AF20" s="64">
        <v>456</v>
      </c>
      <c r="AG20" s="64">
        <v>486</v>
      </c>
    </row>
    <row r="21" spans="1:33" x14ac:dyDescent="0.25">
      <c r="A21" s="29" t="s">
        <v>44</v>
      </c>
      <c r="B21" s="64">
        <v>91</v>
      </c>
      <c r="C21" s="64">
        <v>86</v>
      </c>
      <c r="D21" s="64">
        <v>72</v>
      </c>
      <c r="E21" s="64">
        <v>76</v>
      </c>
      <c r="F21" s="64">
        <v>73</v>
      </c>
      <c r="G21" s="64">
        <v>73</v>
      </c>
      <c r="H21" s="64">
        <v>76</v>
      </c>
      <c r="I21" s="64">
        <v>81</v>
      </c>
      <c r="J21" s="64">
        <v>77</v>
      </c>
      <c r="K21" s="64">
        <v>74</v>
      </c>
      <c r="L21" s="64">
        <v>68</v>
      </c>
      <c r="M21" s="64">
        <v>68</v>
      </c>
      <c r="N21" s="64">
        <v>72</v>
      </c>
      <c r="O21" s="64">
        <v>63</v>
      </c>
      <c r="P21" s="64">
        <v>61</v>
      </c>
      <c r="Q21" s="64">
        <v>60</v>
      </c>
      <c r="R21" s="64">
        <v>60</v>
      </c>
      <c r="S21" s="64">
        <v>68</v>
      </c>
      <c r="T21" s="64">
        <v>64</v>
      </c>
      <c r="U21" s="64">
        <v>65</v>
      </c>
      <c r="V21" s="64">
        <v>55</v>
      </c>
      <c r="W21" s="64">
        <v>62</v>
      </c>
      <c r="X21" s="64">
        <v>56</v>
      </c>
      <c r="Y21" s="64">
        <v>63</v>
      </c>
      <c r="Z21" s="64">
        <v>78</v>
      </c>
      <c r="AA21" s="64">
        <v>62</v>
      </c>
      <c r="AB21" s="64">
        <v>53</v>
      </c>
      <c r="AC21" s="64">
        <v>51</v>
      </c>
      <c r="AD21" s="64">
        <v>57</v>
      </c>
      <c r="AE21" s="64">
        <v>58</v>
      </c>
      <c r="AF21" s="64">
        <v>63</v>
      </c>
      <c r="AG21" s="64">
        <v>57</v>
      </c>
    </row>
    <row r="22" spans="1:33" x14ac:dyDescent="0.25">
      <c r="A22" s="29" t="s">
        <v>50</v>
      </c>
      <c r="B22" s="64">
        <v>1141</v>
      </c>
      <c r="C22" s="64">
        <v>1116</v>
      </c>
      <c r="D22" s="64">
        <v>1031</v>
      </c>
      <c r="E22" s="64">
        <v>976</v>
      </c>
      <c r="F22" s="64">
        <v>982</v>
      </c>
      <c r="G22" s="64">
        <v>1119</v>
      </c>
      <c r="H22" s="64">
        <v>1081</v>
      </c>
      <c r="I22" s="64">
        <v>1038</v>
      </c>
      <c r="J22" s="64">
        <v>972</v>
      </c>
      <c r="K22" s="64">
        <v>951</v>
      </c>
      <c r="L22" s="64">
        <v>928</v>
      </c>
      <c r="M22" s="64">
        <v>944</v>
      </c>
      <c r="N22" s="64">
        <v>1061</v>
      </c>
      <c r="O22" s="64">
        <v>1004</v>
      </c>
      <c r="P22" s="64">
        <v>898</v>
      </c>
      <c r="Q22" s="64">
        <v>814</v>
      </c>
      <c r="R22" s="64">
        <v>781</v>
      </c>
      <c r="S22" s="64">
        <v>981</v>
      </c>
      <c r="T22" s="64">
        <v>941</v>
      </c>
      <c r="U22" s="64">
        <v>870</v>
      </c>
      <c r="V22" s="64">
        <v>774</v>
      </c>
      <c r="W22" s="64">
        <v>810</v>
      </c>
      <c r="X22" s="64">
        <v>739</v>
      </c>
      <c r="Y22" s="64">
        <v>781</v>
      </c>
      <c r="Z22" s="64">
        <v>956</v>
      </c>
      <c r="AA22" s="64">
        <v>867</v>
      </c>
      <c r="AB22" s="64">
        <v>803</v>
      </c>
      <c r="AC22" s="64">
        <v>657</v>
      </c>
      <c r="AD22" s="64">
        <v>714</v>
      </c>
      <c r="AE22" s="64">
        <v>842</v>
      </c>
      <c r="AF22" s="64">
        <v>794</v>
      </c>
      <c r="AG22" s="64">
        <v>769</v>
      </c>
    </row>
    <row r="23" spans="1:33" x14ac:dyDescent="0.25">
      <c r="A23" s="29" t="s">
        <v>161</v>
      </c>
      <c r="B23" s="64">
        <v>405</v>
      </c>
      <c r="C23" s="64">
        <v>393</v>
      </c>
      <c r="D23" s="64">
        <v>377</v>
      </c>
      <c r="E23" s="64">
        <v>360</v>
      </c>
      <c r="F23" s="64">
        <v>342</v>
      </c>
      <c r="G23" s="64">
        <v>372</v>
      </c>
      <c r="H23" s="64">
        <v>395</v>
      </c>
      <c r="I23" s="64">
        <v>365</v>
      </c>
      <c r="J23" s="64">
        <v>336</v>
      </c>
      <c r="K23" s="64">
        <v>336</v>
      </c>
      <c r="L23" s="64">
        <v>309</v>
      </c>
      <c r="M23" s="64">
        <v>310</v>
      </c>
      <c r="N23" s="64">
        <v>321</v>
      </c>
      <c r="O23" s="64">
        <v>344</v>
      </c>
      <c r="P23" s="64">
        <v>315</v>
      </c>
      <c r="Q23" s="64">
        <v>278</v>
      </c>
      <c r="R23" s="64">
        <v>269</v>
      </c>
      <c r="S23" s="64">
        <v>340</v>
      </c>
      <c r="T23" s="64">
        <v>323</v>
      </c>
      <c r="U23" s="64">
        <v>292</v>
      </c>
      <c r="V23" s="64">
        <v>262</v>
      </c>
      <c r="W23" s="64">
        <v>287</v>
      </c>
      <c r="X23" s="64">
        <v>254</v>
      </c>
      <c r="Y23" s="64">
        <v>280</v>
      </c>
      <c r="Z23" s="64">
        <v>336</v>
      </c>
      <c r="AA23" s="64">
        <v>288</v>
      </c>
      <c r="AB23" s="64">
        <v>290</v>
      </c>
      <c r="AC23" s="64">
        <v>248</v>
      </c>
      <c r="AD23" s="64">
        <v>260</v>
      </c>
      <c r="AE23" s="64">
        <v>303</v>
      </c>
      <c r="AF23" s="64">
        <v>294</v>
      </c>
      <c r="AG23" s="64">
        <v>274</v>
      </c>
    </row>
    <row r="24" spans="1:33" x14ac:dyDescent="0.25">
      <c r="A24" s="29" t="s">
        <v>162</v>
      </c>
      <c r="B24" s="64">
        <v>1822</v>
      </c>
      <c r="C24" s="64">
        <v>1738</v>
      </c>
      <c r="D24" s="64">
        <v>1635</v>
      </c>
      <c r="E24" s="64">
        <v>1533</v>
      </c>
      <c r="F24" s="64">
        <v>1552</v>
      </c>
      <c r="G24" s="64">
        <v>1700</v>
      </c>
      <c r="H24" s="64">
        <v>1663</v>
      </c>
      <c r="I24" s="64">
        <v>1632</v>
      </c>
      <c r="J24" s="64">
        <v>1457</v>
      </c>
      <c r="K24" s="64">
        <v>1451</v>
      </c>
      <c r="L24" s="64">
        <v>1383</v>
      </c>
      <c r="M24" s="64">
        <v>1361</v>
      </c>
      <c r="N24" s="64">
        <v>1444</v>
      </c>
      <c r="O24" s="64">
        <v>1445</v>
      </c>
      <c r="P24" s="64">
        <v>1333</v>
      </c>
      <c r="Q24" s="64">
        <v>1265</v>
      </c>
      <c r="R24" s="64">
        <v>1225</v>
      </c>
      <c r="S24" s="64">
        <v>1469</v>
      </c>
      <c r="T24" s="64">
        <v>1384</v>
      </c>
      <c r="U24" s="64">
        <v>1317</v>
      </c>
      <c r="V24" s="64">
        <v>1172</v>
      </c>
      <c r="W24" s="64">
        <v>1249</v>
      </c>
      <c r="X24" s="64">
        <v>1115</v>
      </c>
      <c r="Y24" s="64">
        <v>1212</v>
      </c>
      <c r="Z24" s="64">
        <v>1443</v>
      </c>
      <c r="AA24" s="64">
        <v>1329</v>
      </c>
      <c r="AB24" s="64">
        <v>1262</v>
      </c>
      <c r="AC24" s="64">
        <v>1041</v>
      </c>
      <c r="AD24" s="64">
        <v>1155</v>
      </c>
      <c r="AE24" s="64">
        <v>1285</v>
      </c>
      <c r="AF24" s="64">
        <v>1203</v>
      </c>
      <c r="AG24" s="64">
        <v>1204</v>
      </c>
    </row>
    <row r="25" spans="1:33" x14ac:dyDescent="0.25">
      <c r="A25" s="29" t="s">
        <v>163</v>
      </c>
      <c r="B25" s="64">
        <v>2742</v>
      </c>
      <c r="C25" s="64">
        <v>2530</v>
      </c>
      <c r="D25" s="64">
        <v>2321</v>
      </c>
      <c r="E25" s="64">
        <v>2178</v>
      </c>
      <c r="F25" s="64">
        <v>2237</v>
      </c>
      <c r="G25" s="64">
        <v>2380</v>
      </c>
      <c r="H25" s="64">
        <v>2464</v>
      </c>
      <c r="I25" s="64">
        <v>2332</v>
      </c>
      <c r="J25" s="64">
        <v>2037</v>
      </c>
      <c r="K25" s="64">
        <v>2009</v>
      </c>
      <c r="L25" s="64">
        <v>1939</v>
      </c>
      <c r="M25" s="64">
        <v>1985</v>
      </c>
      <c r="N25" s="64">
        <v>2135</v>
      </c>
      <c r="O25" s="64">
        <v>2104</v>
      </c>
      <c r="P25" s="64">
        <v>1924</v>
      </c>
      <c r="Q25" s="64">
        <v>1774</v>
      </c>
      <c r="R25" s="64">
        <v>1738</v>
      </c>
      <c r="S25" s="64">
        <v>2069</v>
      </c>
      <c r="T25" s="64">
        <v>2025</v>
      </c>
      <c r="U25" s="64">
        <v>1907</v>
      </c>
      <c r="V25" s="64">
        <v>1725</v>
      </c>
      <c r="W25" s="64">
        <v>1838</v>
      </c>
      <c r="X25" s="64">
        <v>1625</v>
      </c>
      <c r="Y25" s="64">
        <v>1859</v>
      </c>
      <c r="Z25" s="64">
        <v>2224</v>
      </c>
      <c r="AA25" s="64">
        <v>1879</v>
      </c>
      <c r="AB25" s="64">
        <v>1765</v>
      </c>
      <c r="AC25" s="64">
        <v>1471</v>
      </c>
      <c r="AD25" s="64">
        <v>1639</v>
      </c>
      <c r="AE25" s="64">
        <v>1793</v>
      </c>
      <c r="AF25" s="64">
        <v>1770</v>
      </c>
      <c r="AG25" s="64">
        <v>1768</v>
      </c>
    </row>
    <row r="26" spans="1:33" x14ac:dyDescent="0.25">
      <c r="A26" s="29" t="s">
        <v>51</v>
      </c>
      <c r="B26" s="64">
        <v>544</v>
      </c>
      <c r="C26" s="64">
        <v>506</v>
      </c>
      <c r="D26" s="64">
        <v>432</v>
      </c>
      <c r="E26" s="64">
        <v>413</v>
      </c>
      <c r="F26" s="64">
        <v>399</v>
      </c>
      <c r="G26" s="64">
        <v>420</v>
      </c>
      <c r="H26" s="64">
        <v>475</v>
      </c>
      <c r="I26" s="64">
        <v>407</v>
      </c>
      <c r="J26" s="64">
        <v>366</v>
      </c>
      <c r="K26" s="64">
        <v>365</v>
      </c>
      <c r="L26" s="64">
        <v>363</v>
      </c>
      <c r="M26" s="64">
        <v>364</v>
      </c>
      <c r="N26" s="64">
        <v>405</v>
      </c>
      <c r="O26" s="64">
        <v>358</v>
      </c>
      <c r="P26" s="64">
        <v>338</v>
      </c>
      <c r="Q26" s="64">
        <v>309</v>
      </c>
      <c r="R26" s="64">
        <v>287</v>
      </c>
      <c r="S26" s="64">
        <v>330</v>
      </c>
      <c r="T26" s="64">
        <v>376</v>
      </c>
      <c r="U26" s="64">
        <v>328</v>
      </c>
      <c r="V26" s="64">
        <v>283</v>
      </c>
      <c r="W26" s="64">
        <v>296</v>
      </c>
      <c r="X26" s="64">
        <v>259</v>
      </c>
      <c r="Y26" s="64">
        <v>314</v>
      </c>
      <c r="Z26" s="64">
        <v>416</v>
      </c>
      <c r="AA26" s="64">
        <v>312</v>
      </c>
      <c r="AB26" s="64">
        <v>304</v>
      </c>
      <c r="AC26" s="64">
        <v>246</v>
      </c>
      <c r="AD26" s="64">
        <v>289</v>
      </c>
      <c r="AE26" s="64">
        <v>306</v>
      </c>
      <c r="AF26" s="64">
        <v>365</v>
      </c>
      <c r="AG26" s="64">
        <v>304</v>
      </c>
    </row>
    <row r="27" spans="1:33" x14ac:dyDescent="0.25">
      <c r="A27" s="29" t="s">
        <v>52</v>
      </c>
      <c r="B27" s="64">
        <v>430</v>
      </c>
      <c r="C27" s="64">
        <v>419</v>
      </c>
      <c r="D27" s="64">
        <v>393</v>
      </c>
      <c r="E27" s="64">
        <v>348</v>
      </c>
      <c r="F27" s="64">
        <v>360</v>
      </c>
      <c r="G27" s="64">
        <v>402</v>
      </c>
      <c r="H27" s="64">
        <v>407</v>
      </c>
      <c r="I27" s="64">
        <v>387</v>
      </c>
      <c r="J27" s="64">
        <v>348</v>
      </c>
      <c r="K27" s="64">
        <v>348</v>
      </c>
      <c r="L27" s="64">
        <v>331</v>
      </c>
      <c r="M27" s="64">
        <v>329</v>
      </c>
      <c r="N27" s="64">
        <v>364</v>
      </c>
      <c r="O27" s="64">
        <v>347</v>
      </c>
      <c r="P27" s="64">
        <v>317</v>
      </c>
      <c r="Q27" s="64">
        <v>283</v>
      </c>
      <c r="R27" s="64">
        <v>283</v>
      </c>
      <c r="S27" s="64">
        <v>344</v>
      </c>
      <c r="T27" s="64">
        <v>323</v>
      </c>
      <c r="U27" s="64">
        <v>319</v>
      </c>
      <c r="V27" s="64">
        <v>290</v>
      </c>
      <c r="W27" s="64">
        <v>321</v>
      </c>
      <c r="X27" s="64">
        <v>260</v>
      </c>
      <c r="Y27" s="64">
        <v>282</v>
      </c>
      <c r="Z27" s="64">
        <v>338</v>
      </c>
      <c r="AA27" s="64">
        <v>329</v>
      </c>
      <c r="AB27" s="64">
        <v>290</v>
      </c>
      <c r="AC27" s="64">
        <v>242</v>
      </c>
      <c r="AD27" s="64">
        <v>267</v>
      </c>
      <c r="AE27" s="64">
        <v>295</v>
      </c>
      <c r="AF27" s="64">
        <v>319</v>
      </c>
      <c r="AG27" s="64">
        <v>299</v>
      </c>
    </row>
    <row r="28" spans="1:33" x14ac:dyDescent="0.25">
      <c r="A28" s="29" t="s">
        <v>53</v>
      </c>
      <c r="B28" s="64">
        <v>4166</v>
      </c>
      <c r="C28" s="64">
        <v>3956</v>
      </c>
      <c r="D28" s="64">
        <v>3702</v>
      </c>
      <c r="E28" s="64">
        <v>3523</v>
      </c>
      <c r="F28" s="64">
        <v>3540</v>
      </c>
      <c r="G28" s="64">
        <v>3785</v>
      </c>
      <c r="H28" s="64">
        <v>3806</v>
      </c>
      <c r="I28" s="64">
        <v>3812</v>
      </c>
      <c r="J28" s="64">
        <v>3490</v>
      </c>
      <c r="K28" s="64">
        <v>3545</v>
      </c>
      <c r="L28" s="64">
        <v>3301</v>
      </c>
      <c r="M28" s="64">
        <v>3303</v>
      </c>
      <c r="N28" s="64">
        <v>3565</v>
      </c>
      <c r="O28" s="64">
        <v>3381</v>
      </c>
      <c r="P28" s="64">
        <v>3222</v>
      </c>
      <c r="Q28" s="64">
        <v>2983</v>
      </c>
      <c r="R28" s="64">
        <v>2911</v>
      </c>
      <c r="S28" s="64">
        <v>3390</v>
      </c>
      <c r="T28" s="64">
        <v>3296</v>
      </c>
      <c r="U28" s="64">
        <v>3149</v>
      </c>
      <c r="V28" s="64">
        <v>2777</v>
      </c>
      <c r="W28" s="64">
        <v>3057</v>
      </c>
      <c r="X28" s="64">
        <v>2891</v>
      </c>
      <c r="Y28" s="64">
        <v>2924</v>
      </c>
      <c r="Z28" s="64">
        <v>3520</v>
      </c>
      <c r="AA28" s="64">
        <v>3054</v>
      </c>
      <c r="AB28" s="64">
        <v>2870</v>
      </c>
      <c r="AC28" s="64">
        <v>2438</v>
      </c>
      <c r="AD28" s="64">
        <v>2709</v>
      </c>
      <c r="AE28" s="64">
        <v>3062</v>
      </c>
      <c r="AF28" s="64">
        <v>2905</v>
      </c>
      <c r="AG28" s="64">
        <v>2953</v>
      </c>
    </row>
    <row r="29" spans="1:33" x14ac:dyDescent="0.25">
      <c r="A29" s="29" t="s">
        <v>54</v>
      </c>
      <c r="B29" s="64">
        <v>342</v>
      </c>
      <c r="C29" s="64">
        <v>336</v>
      </c>
      <c r="D29" s="64">
        <v>296</v>
      </c>
      <c r="E29" s="64">
        <v>290</v>
      </c>
      <c r="F29" s="64">
        <v>276</v>
      </c>
      <c r="G29" s="64">
        <v>343</v>
      </c>
      <c r="H29" s="64">
        <v>335</v>
      </c>
      <c r="I29" s="64">
        <v>296</v>
      </c>
      <c r="J29" s="64">
        <v>299</v>
      </c>
      <c r="K29" s="64">
        <v>322</v>
      </c>
      <c r="L29" s="64">
        <v>258</v>
      </c>
      <c r="M29" s="64">
        <v>271</v>
      </c>
      <c r="N29" s="64">
        <v>301</v>
      </c>
      <c r="O29" s="64">
        <v>278</v>
      </c>
      <c r="P29" s="64">
        <v>259</v>
      </c>
      <c r="Q29" s="64">
        <v>229</v>
      </c>
      <c r="R29" s="64">
        <v>238</v>
      </c>
      <c r="S29" s="64">
        <v>299</v>
      </c>
      <c r="T29" s="64">
        <v>314</v>
      </c>
      <c r="U29" s="64">
        <v>265</v>
      </c>
      <c r="V29" s="64">
        <v>236</v>
      </c>
      <c r="W29" s="64">
        <v>275</v>
      </c>
      <c r="X29" s="64">
        <v>269</v>
      </c>
      <c r="Y29" s="64">
        <v>234</v>
      </c>
      <c r="Z29" s="64">
        <v>313</v>
      </c>
      <c r="AA29" s="64">
        <v>266</v>
      </c>
      <c r="AB29" s="64">
        <v>248</v>
      </c>
      <c r="AC29" s="64">
        <v>201</v>
      </c>
      <c r="AD29" s="64">
        <v>227</v>
      </c>
      <c r="AE29" s="64">
        <v>286</v>
      </c>
      <c r="AF29" s="64">
        <v>256</v>
      </c>
      <c r="AG29" s="64">
        <v>238</v>
      </c>
    </row>
    <row r="30" spans="1:33" x14ac:dyDescent="0.25">
      <c r="A30" s="29" t="s">
        <v>55</v>
      </c>
      <c r="B30" s="64">
        <v>471</v>
      </c>
      <c r="C30" s="64">
        <v>459</v>
      </c>
      <c r="D30" s="64">
        <v>405</v>
      </c>
      <c r="E30" s="64">
        <v>361</v>
      </c>
      <c r="F30" s="64">
        <v>385</v>
      </c>
      <c r="G30" s="64">
        <v>431</v>
      </c>
      <c r="H30" s="64">
        <v>429</v>
      </c>
      <c r="I30" s="64">
        <v>438</v>
      </c>
      <c r="J30" s="64">
        <v>463</v>
      </c>
      <c r="K30" s="64">
        <v>388</v>
      </c>
      <c r="L30" s="64">
        <v>359</v>
      </c>
      <c r="M30" s="64">
        <v>370</v>
      </c>
      <c r="N30" s="64">
        <v>375</v>
      </c>
      <c r="O30" s="64">
        <v>364</v>
      </c>
      <c r="P30" s="64">
        <v>344</v>
      </c>
      <c r="Q30" s="64">
        <v>299</v>
      </c>
      <c r="R30" s="64">
        <v>298</v>
      </c>
      <c r="S30" s="64">
        <v>375</v>
      </c>
      <c r="T30" s="64">
        <v>353</v>
      </c>
      <c r="U30" s="64">
        <v>340</v>
      </c>
      <c r="V30" s="64">
        <v>298</v>
      </c>
      <c r="W30" s="64">
        <v>312</v>
      </c>
      <c r="X30" s="64">
        <v>284</v>
      </c>
      <c r="Y30" s="64">
        <v>311</v>
      </c>
      <c r="Z30" s="64">
        <v>386</v>
      </c>
      <c r="AA30" s="64">
        <v>349</v>
      </c>
      <c r="AB30" s="64">
        <v>309</v>
      </c>
      <c r="AC30" s="64">
        <v>262</v>
      </c>
      <c r="AD30" s="64">
        <v>294</v>
      </c>
      <c r="AE30" s="64">
        <v>321</v>
      </c>
      <c r="AF30" s="64">
        <v>322</v>
      </c>
      <c r="AG30" s="64">
        <v>325</v>
      </c>
    </row>
    <row r="31" spans="1:33" x14ac:dyDescent="0.25">
      <c r="A31" s="29" t="s">
        <v>164</v>
      </c>
      <c r="B31" s="64">
        <v>985</v>
      </c>
      <c r="C31" s="64">
        <v>1139</v>
      </c>
      <c r="D31" s="64">
        <v>1085</v>
      </c>
      <c r="E31" s="64">
        <v>1015</v>
      </c>
      <c r="F31" s="64">
        <v>1076</v>
      </c>
      <c r="G31" s="64">
        <v>1042</v>
      </c>
      <c r="H31" s="64">
        <v>1090</v>
      </c>
      <c r="I31" s="64">
        <v>1117</v>
      </c>
      <c r="J31" s="64">
        <v>981</v>
      </c>
      <c r="K31" s="64">
        <v>994</v>
      </c>
      <c r="L31" s="64">
        <v>937</v>
      </c>
      <c r="M31" s="64">
        <v>955</v>
      </c>
      <c r="N31" s="64">
        <v>916</v>
      </c>
      <c r="O31" s="64">
        <v>947</v>
      </c>
      <c r="P31" s="64">
        <v>953</v>
      </c>
      <c r="Q31" s="64">
        <v>834</v>
      </c>
      <c r="R31" s="64">
        <v>879</v>
      </c>
      <c r="S31" s="64">
        <v>977</v>
      </c>
      <c r="T31" s="64">
        <v>889</v>
      </c>
      <c r="U31" s="64">
        <v>899</v>
      </c>
      <c r="V31" s="64">
        <v>786</v>
      </c>
      <c r="W31" s="64">
        <v>867</v>
      </c>
      <c r="X31" s="64">
        <v>751</v>
      </c>
      <c r="Y31" s="64">
        <v>796</v>
      </c>
      <c r="Z31" s="64">
        <v>932</v>
      </c>
      <c r="AA31" s="64">
        <v>845</v>
      </c>
      <c r="AB31" s="64">
        <v>813</v>
      </c>
      <c r="AC31" s="64">
        <v>648</v>
      </c>
      <c r="AD31" s="64">
        <v>792</v>
      </c>
      <c r="AE31" s="64">
        <v>802</v>
      </c>
      <c r="AF31" s="64">
        <v>764</v>
      </c>
      <c r="AG31" s="64">
        <v>807</v>
      </c>
    </row>
    <row r="32" spans="1:33" x14ac:dyDescent="0.25">
      <c r="A32" s="29" t="s">
        <v>165</v>
      </c>
      <c r="B32" s="64">
        <v>385</v>
      </c>
      <c r="C32" s="64">
        <v>349</v>
      </c>
      <c r="D32" s="64">
        <v>322</v>
      </c>
      <c r="E32" s="64">
        <v>295</v>
      </c>
      <c r="F32" s="64">
        <v>302</v>
      </c>
      <c r="G32" s="64">
        <v>325</v>
      </c>
      <c r="H32" s="64">
        <v>326</v>
      </c>
      <c r="I32" s="64">
        <v>338</v>
      </c>
      <c r="J32" s="64">
        <v>298</v>
      </c>
      <c r="K32" s="64">
        <v>295</v>
      </c>
      <c r="L32" s="64">
        <v>272</v>
      </c>
      <c r="M32" s="64">
        <v>277</v>
      </c>
      <c r="N32" s="64">
        <v>309</v>
      </c>
      <c r="O32" s="64">
        <v>333</v>
      </c>
      <c r="P32" s="64">
        <v>295</v>
      </c>
      <c r="Q32" s="64">
        <v>267</v>
      </c>
      <c r="R32" s="64">
        <v>267</v>
      </c>
      <c r="S32" s="64">
        <v>295</v>
      </c>
      <c r="T32" s="64">
        <v>284</v>
      </c>
      <c r="U32" s="64">
        <v>269</v>
      </c>
      <c r="V32" s="64">
        <v>236</v>
      </c>
      <c r="W32" s="64">
        <v>272</v>
      </c>
      <c r="X32" s="64">
        <v>246</v>
      </c>
      <c r="Y32" s="64">
        <v>246</v>
      </c>
      <c r="Z32" s="64">
        <v>301</v>
      </c>
      <c r="AA32" s="64">
        <v>264</v>
      </c>
      <c r="AB32" s="64">
        <v>253</v>
      </c>
      <c r="AC32" s="64">
        <v>208</v>
      </c>
      <c r="AD32" s="64">
        <v>232</v>
      </c>
      <c r="AE32" s="64">
        <v>263</v>
      </c>
      <c r="AF32" s="64">
        <v>255</v>
      </c>
      <c r="AG32" s="64">
        <v>256</v>
      </c>
    </row>
    <row r="33" spans="1:33" x14ac:dyDescent="0.25">
      <c r="A33" s="29" t="s">
        <v>166</v>
      </c>
      <c r="B33" s="64">
        <v>2917</v>
      </c>
      <c r="C33" s="64">
        <v>2836</v>
      </c>
      <c r="D33" s="64">
        <v>2593</v>
      </c>
      <c r="E33" s="64">
        <v>2332</v>
      </c>
      <c r="F33" s="64">
        <v>2415</v>
      </c>
      <c r="G33" s="64">
        <v>2590</v>
      </c>
      <c r="H33" s="64">
        <v>2612</v>
      </c>
      <c r="I33" s="64">
        <v>2609</v>
      </c>
      <c r="J33" s="64">
        <v>3278</v>
      </c>
      <c r="K33" s="64">
        <v>2434</v>
      </c>
      <c r="L33" s="64">
        <v>2196</v>
      </c>
      <c r="M33" s="64">
        <v>2231</v>
      </c>
      <c r="N33" s="64">
        <v>2327</v>
      </c>
      <c r="O33" s="64">
        <v>2312</v>
      </c>
      <c r="P33" s="64">
        <v>2145</v>
      </c>
      <c r="Q33" s="64">
        <v>1890</v>
      </c>
      <c r="R33" s="64">
        <v>1885</v>
      </c>
      <c r="S33" s="64">
        <v>2260</v>
      </c>
      <c r="T33" s="64">
        <v>2140</v>
      </c>
      <c r="U33" s="64">
        <v>2095</v>
      </c>
      <c r="V33" s="64">
        <v>1840</v>
      </c>
      <c r="W33" s="64">
        <v>1980</v>
      </c>
      <c r="X33" s="64">
        <v>1784</v>
      </c>
      <c r="Y33" s="64">
        <v>1968</v>
      </c>
      <c r="Z33" s="64">
        <v>2435</v>
      </c>
      <c r="AA33" s="64">
        <v>2093</v>
      </c>
      <c r="AB33" s="64">
        <v>1945</v>
      </c>
      <c r="AC33" s="64">
        <v>1630</v>
      </c>
      <c r="AD33" s="64">
        <v>1827</v>
      </c>
      <c r="AE33" s="64">
        <v>2004</v>
      </c>
      <c r="AF33" s="64">
        <v>1905</v>
      </c>
      <c r="AG33" s="64">
        <v>1973</v>
      </c>
    </row>
    <row r="34" spans="1:33" x14ac:dyDescent="0.25">
      <c r="A34" s="29" t="s">
        <v>167</v>
      </c>
      <c r="B34" s="64">
        <v>831</v>
      </c>
      <c r="C34" s="64">
        <v>804</v>
      </c>
      <c r="D34" s="64">
        <v>744</v>
      </c>
      <c r="E34" s="64">
        <v>696</v>
      </c>
      <c r="F34" s="64">
        <v>712</v>
      </c>
      <c r="G34" s="64">
        <v>792</v>
      </c>
      <c r="H34" s="64">
        <v>784</v>
      </c>
      <c r="I34" s="64">
        <v>764</v>
      </c>
      <c r="J34" s="64">
        <v>681</v>
      </c>
      <c r="K34" s="64">
        <v>678</v>
      </c>
      <c r="L34" s="64">
        <v>660</v>
      </c>
      <c r="M34" s="64">
        <v>646</v>
      </c>
      <c r="N34" s="64">
        <v>668</v>
      </c>
      <c r="O34" s="64">
        <v>678</v>
      </c>
      <c r="P34" s="64">
        <v>614</v>
      </c>
      <c r="Q34" s="64">
        <v>567</v>
      </c>
      <c r="R34" s="64">
        <v>555</v>
      </c>
      <c r="S34" s="64">
        <v>698</v>
      </c>
      <c r="T34" s="64">
        <v>661</v>
      </c>
      <c r="U34" s="64">
        <v>628</v>
      </c>
      <c r="V34" s="64">
        <v>556</v>
      </c>
      <c r="W34" s="64">
        <v>584</v>
      </c>
      <c r="X34" s="64">
        <v>527</v>
      </c>
      <c r="Y34" s="64">
        <v>559</v>
      </c>
      <c r="Z34" s="64">
        <v>694</v>
      </c>
      <c r="AA34" s="64">
        <v>622</v>
      </c>
      <c r="AB34" s="64">
        <v>589</v>
      </c>
      <c r="AC34" s="64">
        <v>478</v>
      </c>
      <c r="AD34" s="64">
        <v>530</v>
      </c>
      <c r="AE34" s="64">
        <v>609</v>
      </c>
      <c r="AF34" s="64">
        <v>603</v>
      </c>
      <c r="AG34" s="64">
        <v>588</v>
      </c>
    </row>
    <row r="35" spans="1:33" x14ac:dyDescent="0.25">
      <c r="A35" s="29" t="s">
        <v>118</v>
      </c>
      <c r="B35" s="64">
        <v>1975</v>
      </c>
      <c r="C35" s="64">
        <v>1979</v>
      </c>
      <c r="D35" s="64">
        <v>1821</v>
      </c>
      <c r="E35" s="64">
        <v>1765</v>
      </c>
      <c r="F35" s="64">
        <v>1766</v>
      </c>
      <c r="G35" s="64">
        <v>2104</v>
      </c>
      <c r="H35" s="64">
        <v>2071</v>
      </c>
      <c r="I35" s="64">
        <v>1886</v>
      </c>
      <c r="J35" s="64">
        <v>1768</v>
      </c>
      <c r="K35" s="64">
        <v>1657</v>
      </c>
      <c r="L35" s="64">
        <v>1619</v>
      </c>
      <c r="M35" s="64">
        <v>1574</v>
      </c>
      <c r="N35" s="64">
        <v>1637</v>
      </c>
      <c r="O35" s="64">
        <v>1695</v>
      </c>
      <c r="P35" s="64">
        <v>1650</v>
      </c>
      <c r="Q35" s="64">
        <v>1464</v>
      </c>
      <c r="R35" s="64">
        <v>1406</v>
      </c>
      <c r="S35" s="64">
        <v>1833</v>
      </c>
      <c r="T35" s="64">
        <v>1849</v>
      </c>
      <c r="U35" s="64">
        <v>1600</v>
      </c>
      <c r="V35" s="64">
        <v>1464</v>
      </c>
      <c r="W35" s="64">
        <v>1496</v>
      </c>
      <c r="X35" s="64">
        <v>1350</v>
      </c>
      <c r="Y35" s="64">
        <v>1377</v>
      </c>
      <c r="Z35" s="64">
        <v>1817</v>
      </c>
      <c r="AA35" s="64">
        <v>1577</v>
      </c>
      <c r="AB35" s="64">
        <v>1453</v>
      </c>
      <c r="AC35" s="64">
        <v>1190</v>
      </c>
      <c r="AD35" s="64">
        <v>1324</v>
      </c>
      <c r="AE35" s="64">
        <v>1653</v>
      </c>
      <c r="AF35" s="64">
        <v>1607</v>
      </c>
      <c r="AG35" s="64">
        <v>1458</v>
      </c>
    </row>
    <row r="36" spans="1:33" x14ac:dyDescent="0.25">
      <c r="A36" s="29" t="s">
        <v>56</v>
      </c>
      <c r="B36" s="64">
        <v>829</v>
      </c>
      <c r="C36" s="64">
        <v>747</v>
      </c>
      <c r="D36" s="64">
        <v>655</v>
      </c>
      <c r="E36" s="64">
        <v>613</v>
      </c>
      <c r="F36" s="64">
        <v>641</v>
      </c>
      <c r="G36" s="64">
        <v>656</v>
      </c>
      <c r="H36" s="64">
        <v>756</v>
      </c>
      <c r="I36" s="64">
        <v>669</v>
      </c>
      <c r="J36" s="64">
        <v>568</v>
      </c>
      <c r="K36" s="64">
        <v>639</v>
      </c>
      <c r="L36" s="64">
        <v>558</v>
      </c>
      <c r="M36" s="64">
        <v>577</v>
      </c>
      <c r="N36" s="64">
        <v>716</v>
      </c>
      <c r="O36" s="64">
        <v>575</v>
      </c>
      <c r="P36" s="64">
        <v>575</v>
      </c>
      <c r="Q36" s="64">
        <v>516</v>
      </c>
      <c r="R36" s="64">
        <v>524</v>
      </c>
      <c r="S36" s="64">
        <v>612</v>
      </c>
      <c r="T36" s="64">
        <v>697</v>
      </c>
      <c r="U36" s="64">
        <v>556</v>
      </c>
      <c r="V36" s="64">
        <v>508</v>
      </c>
      <c r="W36" s="64">
        <v>493</v>
      </c>
      <c r="X36" s="64">
        <v>462</v>
      </c>
      <c r="Y36" s="64">
        <v>505</v>
      </c>
      <c r="Z36" s="64">
        <v>722</v>
      </c>
      <c r="AA36" s="64">
        <v>484</v>
      </c>
      <c r="AB36" s="64">
        <v>456</v>
      </c>
      <c r="AC36" s="64">
        <v>416</v>
      </c>
      <c r="AD36" s="64">
        <v>473</v>
      </c>
      <c r="AE36" s="64">
        <v>507</v>
      </c>
      <c r="AF36" s="64">
        <v>550</v>
      </c>
      <c r="AG36" s="64">
        <v>498</v>
      </c>
    </row>
    <row r="37" spans="1:33" x14ac:dyDescent="0.25">
      <c r="A37" s="29" t="s">
        <v>168</v>
      </c>
      <c r="B37" s="64">
        <v>599</v>
      </c>
      <c r="C37" s="64">
        <v>564</v>
      </c>
      <c r="D37" s="64">
        <v>527</v>
      </c>
      <c r="E37" s="64">
        <v>484</v>
      </c>
      <c r="F37" s="64">
        <v>489</v>
      </c>
      <c r="G37" s="64">
        <v>517</v>
      </c>
      <c r="H37" s="64">
        <v>524</v>
      </c>
      <c r="I37" s="64">
        <v>510</v>
      </c>
      <c r="J37" s="64">
        <v>473</v>
      </c>
      <c r="K37" s="64">
        <v>462</v>
      </c>
      <c r="L37" s="64">
        <v>452</v>
      </c>
      <c r="M37" s="64">
        <v>469</v>
      </c>
      <c r="N37" s="64">
        <v>497</v>
      </c>
      <c r="O37" s="64">
        <v>474</v>
      </c>
      <c r="P37" s="64">
        <v>441</v>
      </c>
      <c r="Q37" s="64">
        <v>393</v>
      </c>
      <c r="R37" s="64">
        <v>397</v>
      </c>
      <c r="S37" s="64">
        <v>475</v>
      </c>
      <c r="T37" s="64">
        <v>471</v>
      </c>
      <c r="U37" s="64">
        <v>453</v>
      </c>
      <c r="V37" s="64">
        <v>402</v>
      </c>
      <c r="W37" s="64">
        <v>408</v>
      </c>
      <c r="X37" s="64">
        <v>374</v>
      </c>
      <c r="Y37" s="64">
        <v>421</v>
      </c>
      <c r="Z37" s="64">
        <v>506</v>
      </c>
      <c r="AA37" s="64">
        <v>443</v>
      </c>
      <c r="AB37" s="64">
        <v>392</v>
      </c>
      <c r="AC37" s="64">
        <v>335</v>
      </c>
      <c r="AD37" s="64">
        <v>376</v>
      </c>
      <c r="AE37" s="64">
        <v>412</v>
      </c>
      <c r="AF37" s="64">
        <v>374</v>
      </c>
      <c r="AG37" s="64">
        <v>375</v>
      </c>
    </row>
    <row r="38" spans="1:33" x14ac:dyDescent="0.25">
      <c r="A38" s="29" t="s">
        <v>169</v>
      </c>
      <c r="B38" s="64">
        <v>134</v>
      </c>
      <c r="C38" s="64">
        <v>140</v>
      </c>
      <c r="D38" s="64">
        <v>124</v>
      </c>
      <c r="E38" s="64">
        <v>116</v>
      </c>
      <c r="F38" s="64">
        <v>110</v>
      </c>
      <c r="G38" s="64">
        <v>125</v>
      </c>
      <c r="H38" s="64">
        <v>117</v>
      </c>
      <c r="I38" s="64">
        <v>115</v>
      </c>
      <c r="J38" s="64">
        <v>107</v>
      </c>
      <c r="K38" s="64">
        <v>109</v>
      </c>
      <c r="L38" s="64">
        <v>108</v>
      </c>
      <c r="M38" s="64">
        <v>103</v>
      </c>
      <c r="N38" s="64">
        <v>107</v>
      </c>
      <c r="O38" s="64">
        <v>108</v>
      </c>
      <c r="P38" s="64">
        <v>90</v>
      </c>
      <c r="Q38" s="64">
        <v>86</v>
      </c>
      <c r="R38" s="64">
        <v>83</v>
      </c>
      <c r="S38" s="64">
        <v>113</v>
      </c>
      <c r="T38" s="64">
        <v>109</v>
      </c>
      <c r="U38" s="64">
        <v>98</v>
      </c>
      <c r="V38" s="64">
        <v>92</v>
      </c>
      <c r="W38" s="64">
        <v>94</v>
      </c>
      <c r="X38" s="64">
        <v>84</v>
      </c>
      <c r="Y38" s="64">
        <v>90</v>
      </c>
      <c r="Z38" s="64">
        <v>101</v>
      </c>
      <c r="AA38" s="64">
        <v>94</v>
      </c>
      <c r="AB38" s="64">
        <v>93</v>
      </c>
      <c r="AC38" s="64">
        <v>81</v>
      </c>
      <c r="AD38" s="64">
        <v>83</v>
      </c>
      <c r="AE38" s="64">
        <v>87</v>
      </c>
      <c r="AF38" s="64">
        <v>93</v>
      </c>
      <c r="AG38" s="64">
        <v>87</v>
      </c>
    </row>
    <row r="39" spans="1:33" x14ac:dyDescent="0.25">
      <c r="A39" s="29" t="s">
        <v>170</v>
      </c>
      <c r="B39" s="64">
        <v>1501</v>
      </c>
      <c r="C39" s="64">
        <v>1360</v>
      </c>
      <c r="D39" s="64">
        <v>1254</v>
      </c>
      <c r="E39" s="64">
        <v>1145</v>
      </c>
      <c r="F39" s="64">
        <v>1177</v>
      </c>
      <c r="G39" s="64">
        <v>1281</v>
      </c>
      <c r="H39" s="64">
        <v>1313</v>
      </c>
      <c r="I39" s="64">
        <v>1236</v>
      </c>
      <c r="J39" s="64">
        <v>1098</v>
      </c>
      <c r="K39" s="64">
        <v>1093</v>
      </c>
      <c r="L39" s="64">
        <v>1087</v>
      </c>
      <c r="M39" s="64">
        <v>1104</v>
      </c>
      <c r="N39" s="64">
        <v>1199</v>
      </c>
      <c r="O39" s="64">
        <v>1192</v>
      </c>
      <c r="P39" s="64">
        <v>1063</v>
      </c>
      <c r="Q39" s="64">
        <v>958</v>
      </c>
      <c r="R39" s="64">
        <v>919</v>
      </c>
      <c r="S39" s="64">
        <v>1135</v>
      </c>
      <c r="T39" s="64">
        <v>1208</v>
      </c>
      <c r="U39" s="64">
        <v>1021</v>
      </c>
      <c r="V39" s="64">
        <v>933</v>
      </c>
      <c r="W39" s="64">
        <v>1016</v>
      </c>
      <c r="X39" s="64">
        <v>871</v>
      </c>
      <c r="Y39" s="64">
        <v>1122</v>
      </c>
      <c r="Z39" s="64">
        <v>1245</v>
      </c>
      <c r="AA39" s="64">
        <v>1177</v>
      </c>
      <c r="AB39" s="64">
        <v>971</v>
      </c>
      <c r="AC39" s="64">
        <v>779</v>
      </c>
      <c r="AD39" s="64">
        <v>868</v>
      </c>
      <c r="AE39" s="64">
        <v>1013</v>
      </c>
      <c r="AF39" s="64">
        <v>1131</v>
      </c>
      <c r="AG39" s="64">
        <v>968</v>
      </c>
    </row>
    <row r="40" spans="1:33" x14ac:dyDescent="0.25">
      <c r="A40" s="29" t="s">
        <v>171</v>
      </c>
      <c r="B40" s="64">
        <v>1191</v>
      </c>
      <c r="C40" s="64">
        <v>1175</v>
      </c>
      <c r="D40" s="64">
        <v>1103</v>
      </c>
      <c r="E40" s="64">
        <v>1010</v>
      </c>
      <c r="F40" s="64">
        <v>1011</v>
      </c>
      <c r="G40" s="64">
        <v>1086</v>
      </c>
      <c r="H40" s="64">
        <v>1082</v>
      </c>
      <c r="I40" s="64">
        <v>1066</v>
      </c>
      <c r="J40" s="64">
        <v>1031</v>
      </c>
      <c r="K40" s="64">
        <v>984</v>
      </c>
      <c r="L40" s="64">
        <v>924</v>
      </c>
      <c r="M40" s="64">
        <v>915</v>
      </c>
      <c r="N40" s="64">
        <v>946</v>
      </c>
      <c r="O40" s="64">
        <v>960</v>
      </c>
      <c r="P40" s="64">
        <v>920</v>
      </c>
      <c r="Q40" s="64">
        <v>810</v>
      </c>
      <c r="R40" s="64">
        <v>800</v>
      </c>
      <c r="S40" s="64">
        <v>944</v>
      </c>
      <c r="T40" s="64">
        <v>923</v>
      </c>
      <c r="U40" s="64">
        <v>908</v>
      </c>
      <c r="V40" s="64">
        <v>806</v>
      </c>
      <c r="W40" s="64">
        <v>851</v>
      </c>
      <c r="X40" s="64">
        <v>758</v>
      </c>
      <c r="Y40" s="64">
        <v>832</v>
      </c>
      <c r="Z40" s="64">
        <v>992</v>
      </c>
      <c r="AA40" s="64">
        <v>890</v>
      </c>
      <c r="AB40" s="64">
        <v>834</v>
      </c>
      <c r="AC40" s="64">
        <v>684</v>
      </c>
      <c r="AD40" s="64">
        <v>762</v>
      </c>
      <c r="AE40" s="64">
        <v>847</v>
      </c>
      <c r="AF40" s="64">
        <v>796</v>
      </c>
      <c r="AG40" s="64">
        <v>811</v>
      </c>
    </row>
    <row r="41" spans="1:33" x14ac:dyDescent="0.25">
      <c r="A41" s="29" t="s">
        <v>172</v>
      </c>
      <c r="B41" s="64">
        <v>219</v>
      </c>
      <c r="C41" s="64">
        <v>231</v>
      </c>
      <c r="D41" s="64">
        <v>215</v>
      </c>
      <c r="E41" s="64">
        <v>212</v>
      </c>
      <c r="F41" s="64">
        <v>216</v>
      </c>
      <c r="G41" s="64">
        <v>227</v>
      </c>
      <c r="H41" s="64">
        <v>235</v>
      </c>
      <c r="I41" s="64">
        <v>215</v>
      </c>
      <c r="J41" s="64">
        <v>221</v>
      </c>
      <c r="K41" s="64">
        <v>193</v>
      </c>
      <c r="L41" s="64">
        <v>174</v>
      </c>
      <c r="M41" s="64">
        <v>187</v>
      </c>
      <c r="N41" s="64">
        <v>201</v>
      </c>
      <c r="O41" s="64">
        <v>201</v>
      </c>
      <c r="P41" s="64">
        <v>187</v>
      </c>
      <c r="Q41" s="64">
        <v>169</v>
      </c>
      <c r="R41" s="64">
        <v>166</v>
      </c>
      <c r="S41" s="64">
        <v>205</v>
      </c>
      <c r="T41" s="64">
        <v>198</v>
      </c>
      <c r="U41" s="64">
        <v>191</v>
      </c>
      <c r="V41" s="64">
        <v>166</v>
      </c>
      <c r="W41" s="64">
        <v>177</v>
      </c>
      <c r="X41" s="64">
        <v>162</v>
      </c>
      <c r="Y41" s="64">
        <v>181</v>
      </c>
      <c r="Z41" s="64">
        <v>227</v>
      </c>
      <c r="AA41" s="64">
        <v>183</v>
      </c>
      <c r="AB41" s="64">
        <v>174</v>
      </c>
      <c r="AC41" s="64">
        <v>143</v>
      </c>
      <c r="AD41" s="64">
        <v>154</v>
      </c>
      <c r="AE41" s="64">
        <v>175</v>
      </c>
      <c r="AF41" s="64">
        <v>208</v>
      </c>
      <c r="AG41" s="64">
        <v>172</v>
      </c>
    </row>
    <row r="42" spans="1:33" x14ac:dyDescent="0.25">
      <c r="A42" s="29" t="s">
        <v>173</v>
      </c>
      <c r="B42" s="64">
        <v>591</v>
      </c>
      <c r="C42" s="64">
        <v>548</v>
      </c>
      <c r="D42" s="64">
        <v>548</v>
      </c>
      <c r="E42" s="64">
        <v>494</v>
      </c>
      <c r="F42" s="64">
        <v>501</v>
      </c>
      <c r="G42" s="64">
        <v>530</v>
      </c>
      <c r="H42" s="64">
        <v>520</v>
      </c>
      <c r="I42" s="64">
        <v>540</v>
      </c>
      <c r="J42" s="64">
        <v>489</v>
      </c>
      <c r="K42" s="64">
        <v>468</v>
      </c>
      <c r="L42" s="64">
        <v>419</v>
      </c>
      <c r="M42" s="64">
        <v>414</v>
      </c>
      <c r="N42" s="64">
        <v>440</v>
      </c>
      <c r="O42" s="64">
        <v>454</v>
      </c>
      <c r="P42" s="64">
        <v>414</v>
      </c>
      <c r="Q42" s="64">
        <v>386</v>
      </c>
      <c r="R42" s="64">
        <v>361</v>
      </c>
      <c r="S42" s="64">
        <v>461</v>
      </c>
      <c r="T42" s="64">
        <v>445</v>
      </c>
      <c r="U42" s="64">
        <v>431</v>
      </c>
      <c r="V42" s="64">
        <v>381</v>
      </c>
      <c r="W42" s="64">
        <v>417</v>
      </c>
      <c r="X42" s="64">
        <v>351</v>
      </c>
      <c r="Y42" s="64">
        <v>379</v>
      </c>
      <c r="Z42" s="64">
        <v>478</v>
      </c>
      <c r="AA42" s="64">
        <v>462</v>
      </c>
      <c r="AB42" s="64">
        <v>416</v>
      </c>
      <c r="AC42" s="64">
        <v>342</v>
      </c>
      <c r="AD42" s="64">
        <v>375</v>
      </c>
      <c r="AE42" s="64">
        <v>437</v>
      </c>
      <c r="AF42" s="64">
        <v>403</v>
      </c>
      <c r="AG42" s="64">
        <v>407</v>
      </c>
    </row>
    <row r="43" spans="1:33" x14ac:dyDescent="0.25">
      <c r="A43" s="29" t="s">
        <v>58</v>
      </c>
      <c r="B43" s="64">
        <v>3211</v>
      </c>
      <c r="C43" s="64">
        <v>3089</v>
      </c>
      <c r="D43" s="64">
        <v>2846</v>
      </c>
      <c r="E43" s="64">
        <v>2658</v>
      </c>
      <c r="F43" s="64">
        <v>2654</v>
      </c>
      <c r="G43" s="64">
        <v>2952</v>
      </c>
      <c r="H43" s="64">
        <v>2927</v>
      </c>
      <c r="I43" s="64">
        <v>2806</v>
      </c>
      <c r="J43" s="64">
        <v>2534</v>
      </c>
      <c r="K43" s="64">
        <v>2435</v>
      </c>
      <c r="L43" s="64">
        <v>2351</v>
      </c>
      <c r="M43" s="64">
        <v>2357</v>
      </c>
      <c r="N43" s="64">
        <v>2504</v>
      </c>
      <c r="O43" s="64">
        <v>2503</v>
      </c>
      <c r="P43" s="64">
        <v>2295</v>
      </c>
      <c r="Q43" s="64">
        <v>2120</v>
      </c>
      <c r="R43" s="64">
        <v>2044</v>
      </c>
      <c r="S43" s="64">
        <v>2511</v>
      </c>
      <c r="T43" s="64">
        <v>2414</v>
      </c>
      <c r="U43" s="64">
        <v>2236</v>
      </c>
      <c r="V43" s="64">
        <v>2007</v>
      </c>
      <c r="W43" s="64">
        <v>2100</v>
      </c>
      <c r="X43" s="64">
        <v>1876</v>
      </c>
      <c r="Y43" s="64">
        <v>2034</v>
      </c>
      <c r="Z43" s="64">
        <v>2472</v>
      </c>
      <c r="AA43" s="64">
        <v>2208</v>
      </c>
      <c r="AB43" s="64">
        <v>2076</v>
      </c>
      <c r="AC43" s="64">
        <v>1721</v>
      </c>
      <c r="AD43" s="64">
        <v>1932</v>
      </c>
      <c r="AE43" s="64">
        <v>2252</v>
      </c>
      <c r="AF43" s="64">
        <v>2081</v>
      </c>
      <c r="AG43" s="64">
        <v>2026</v>
      </c>
    </row>
    <row r="44" spans="1:33" x14ac:dyDescent="0.25">
      <c r="A44" s="29" t="s">
        <v>57</v>
      </c>
      <c r="B44" s="64">
        <v>874</v>
      </c>
      <c r="C44" s="64">
        <v>838</v>
      </c>
      <c r="D44" s="64">
        <v>746</v>
      </c>
      <c r="E44" s="64">
        <v>709</v>
      </c>
      <c r="F44" s="64">
        <v>690</v>
      </c>
      <c r="G44" s="64">
        <v>785</v>
      </c>
      <c r="H44" s="64">
        <v>774</v>
      </c>
      <c r="I44" s="64">
        <v>727</v>
      </c>
      <c r="J44" s="64">
        <v>685</v>
      </c>
      <c r="K44" s="64">
        <v>615</v>
      </c>
      <c r="L44" s="64">
        <v>622</v>
      </c>
      <c r="M44" s="64">
        <v>604</v>
      </c>
      <c r="N44" s="64">
        <v>605</v>
      </c>
      <c r="O44" s="64">
        <v>647</v>
      </c>
      <c r="P44" s="64">
        <v>623</v>
      </c>
      <c r="Q44" s="64">
        <v>554</v>
      </c>
      <c r="R44" s="64">
        <v>508</v>
      </c>
      <c r="S44" s="64">
        <v>677</v>
      </c>
      <c r="T44" s="64">
        <v>653</v>
      </c>
      <c r="U44" s="64">
        <v>575</v>
      </c>
      <c r="V44" s="64">
        <v>514</v>
      </c>
      <c r="W44" s="64">
        <v>573</v>
      </c>
      <c r="X44" s="64">
        <v>474</v>
      </c>
      <c r="Y44" s="64">
        <v>500</v>
      </c>
      <c r="Z44" s="64">
        <v>611</v>
      </c>
      <c r="AA44" s="64">
        <v>601</v>
      </c>
      <c r="AB44" s="64">
        <v>548</v>
      </c>
      <c r="AC44" s="64">
        <v>451</v>
      </c>
      <c r="AD44" s="64">
        <v>499</v>
      </c>
      <c r="AE44" s="64">
        <v>594</v>
      </c>
      <c r="AF44" s="64">
        <v>544</v>
      </c>
      <c r="AG44" s="64">
        <v>510</v>
      </c>
    </row>
    <row r="45" spans="1:33" x14ac:dyDescent="0.25">
      <c r="A45" s="29" t="s">
        <v>174</v>
      </c>
      <c r="B45" s="64">
        <v>1560</v>
      </c>
      <c r="C45" s="64">
        <v>1524</v>
      </c>
      <c r="D45" s="64">
        <v>1415</v>
      </c>
      <c r="E45" s="64">
        <v>1272</v>
      </c>
      <c r="F45" s="64">
        <v>1293</v>
      </c>
      <c r="G45" s="64">
        <v>1459</v>
      </c>
      <c r="H45" s="64">
        <v>1470</v>
      </c>
      <c r="I45" s="64">
        <v>1356</v>
      </c>
      <c r="J45" s="64">
        <v>1246</v>
      </c>
      <c r="K45" s="64">
        <v>1237</v>
      </c>
      <c r="L45" s="64">
        <v>1151</v>
      </c>
      <c r="M45" s="64">
        <v>1156</v>
      </c>
      <c r="N45" s="64">
        <v>1263</v>
      </c>
      <c r="O45" s="64">
        <v>1276</v>
      </c>
      <c r="P45" s="64">
        <v>1151</v>
      </c>
      <c r="Q45" s="64">
        <v>1035</v>
      </c>
      <c r="R45" s="64">
        <v>1028</v>
      </c>
      <c r="S45" s="64">
        <v>1291</v>
      </c>
      <c r="T45" s="64">
        <v>1228</v>
      </c>
      <c r="U45" s="64">
        <v>1164</v>
      </c>
      <c r="V45" s="64">
        <v>1015</v>
      </c>
      <c r="W45" s="64">
        <v>1105</v>
      </c>
      <c r="X45" s="64">
        <v>964</v>
      </c>
      <c r="Y45" s="64">
        <v>1084</v>
      </c>
      <c r="Z45" s="64">
        <v>1323</v>
      </c>
      <c r="AA45" s="64">
        <v>1175</v>
      </c>
      <c r="AB45" s="64">
        <v>1078</v>
      </c>
      <c r="AC45" s="64">
        <v>991</v>
      </c>
      <c r="AD45" s="64">
        <v>954</v>
      </c>
      <c r="AE45" s="64">
        <v>1118</v>
      </c>
      <c r="AF45" s="64">
        <v>1061</v>
      </c>
      <c r="AG45" s="64">
        <v>1069</v>
      </c>
    </row>
    <row r="46" spans="1:33" x14ac:dyDescent="0.25">
      <c r="A46" s="29" t="s">
        <v>175</v>
      </c>
      <c r="B46" s="64">
        <v>1153</v>
      </c>
      <c r="C46" s="64">
        <v>1102</v>
      </c>
      <c r="D46" s="64">
        <v>970</v>
      </c>
      <c r="E46" s="64">
        <v>945</v>
      </c>
      <c r="F46" s="64">
        <v>942</v>
      </c>
      <c r="G46" s="64">
        <v>986</v>
      </c>
      <c r="H46" s="64">
        <v>1075</v>
      </c>
      <c r="I46" s="64">
        <v>946</v>
      </c>
      <c r="J46" s="64">
        <v>872</v>
      </c>
      <c r="K46" s="64">
        <v>870</v>
      </c>
      <c r="L46" s="64">
        <v>818</v>
      </c>
      <c r="M46" s="64">
        <v>828</v>
      </c>
      <c r="N46" s="64">
        <v>870</v>
      </c>
      <c r="O46" s="64">
        <v>897</v>
      </c>
      <c r="P46" s="64">
        <v>785</v>
      </c>
      <c r="Q46" s="64">
        <v>732</v>
      </c>
      <c r="R46" s="64">
        <v>696</v>
      </c>
      <c r="S46" s="64">
        <v>856</v>
      </c>
      <c r="T46" s="64">
        <v>829</v>
      </c>
      <c r="U46" s="64">
        <v>789</v>
      </c>
      <c r="V46" s="64">
        <v>703</v>
      </c>
      <c r="W46" s="64">
        <v>738</v>
      </c>
      <c r="X46" s="64">
        <v>660</v>
      </c>
      <c r="Y46" s="64">
        <v>752</v>
      </c>
      <c r="Z46" s="64">
        <v>912</v>
      </c>
      <c r="AA46" s="64">
        <v>823</v>
      </c>
      <c r="AB46" s="64">
        <v>726</v>
      </c>
      <c r="AC46" s="64">
        <v>578</v>
      </c>
      <c r="AD46" s="64">
        <v>686</v>
      </c>
      <c r="AE46" s="64">
        <v>737</v>
      </c>
      <c r="AF46" s="64">
        <v>716</v>
      </c>
      <c r="AG46" s="64">
        <v>694</v>
      </c>
    </row>
    <row r="47" spans="1:33" x14ac:dyDescent="0.25">
      <c r="A47" s="29" t="s">
        <v>176</v>
      </c>
      <c r="B47" s="64">
        <v>583</v>
      </c>
      <c r="C47" s="64">
        <v>644</v>
      </c>
      <c r="D47" s="64">
        <v>642</v>
      </c>
      <c r="E47" s="64">
        <v>602</v>
      </c>
      <c r="F47" s="64">
        <v>604</v>
      </c>
      <c r="G47" s="64">
        <v>642</v>
      </c>
      <c r="H47" s="64">
        <v>663</v>
      </c>
      <c r="I47" s="64">
        <v>648</v>
      </c>
      <c r="J47" s="64">
        <v>560</v>
      </c>
      <c r="K47" s="64">
        <v>574</v>
      </c>
      <c r="L47" s="64">
        <v>544</v>
      </c>
      <c r="M47" s="64">
        <v>567</v>
      </c>
      <c r="N47" s="64">
        <v>588</v>
      </c>
      <c r="O47" s="64">
        <v>574</v>
      </c>
      <c r="P47" s="64">
        <v>537</v>
      </c>
      <c r="Q47" s="64">
        <v>474</v>
      </c>
      <c r="R47" s="64">
        <v>482</v>
      </c>
      <c r="S47" s="64">
        <v>597</v>
      </c>
      <c r="T47" s="64">
        <v>565</v>
      </c>
      <c r="U47" s="64">
        <v>542</v>
      </c>
      <c r="V47" s="64">
        <v>477</v>
      </c>
      <c r="W47" s="64">
        <v>504</v>
      </c>
      <c r="X47" s="64">
        <v>467</v>
      </c>
      <c r="Y47" s="64">
        <v>509</v>
      </c>
      <c r="Z47" s="64">
        <v>553</v>
      </c>
      <c r="AA47" s="64">
        <v>532</v>
      </c>
      <c r="AB47" s="64">
        <v>515</v>
      </c>
      <c r="AC47" s="64">
        <v>446</v>
      </c>
      <c r="AD47" s="64">
        <v>471</v>
      </c>
      <c r="AE47" s="64">
        <v>500</v>
      </c>
      <c r="AF47" s="64">
        <v>478</v>
      </c>
      <c r="AG47" s="64">
        <v>491</v>
      </c>
    </row>
    <row r="48" spans="1:33" x14ac:dyDescent="0.25">
      <c r="A48" s="29" t="s">
        <v>177</v>
      </c>
      <c r="B48" s="64">
        <v>271</v>
      </c>
      <c r="C48" s="64">
        <v>272</v>
      </c>
      <c r="D48" s="64">
        <v>243</v>
      </c>
      <c r="E48" s="64">
        <v>227</v>
      </c>
      <c r="F48" s="64">
        <v>223</v>
      </c>
      <c r="G48" s="64">
        <v>255</v>
      </c>
      <c r="H48" s="64">
        <v>256</v>
      </c>
      <c r="I48" s="64">
        <v>267</v>
      </c>
      <c r="J48" s="64">
        <v>229</v>
      </c>
      <c r="K48" s="64">
        <v>224</v>
      </c>
      <c r="L48" s="64">
        <v>215</v>
      </c>
      <c r="M48" s="64">
        <v>229</v>
      </c>
      <c r="N48" s="64">
        <v>248</v>
      </c>
      <c r="O48" s="64">
        <v>231</v>
      </c>
      <c r="P48" s="64">
        <v>218</v>
      </c>
      <c r="Q48" s="64">
        <v>193</v>
      </c>
      <c r="R48" s="64">
        <v>192</v>
      </c>
      <c r="S48" s="64">
        <v>232</v>
      </c>
      <c r="T48" s="64">
        <v>217</v>
      </c>
      <c r="U48" s="64">
        <v>202</v>
      </c>
      <c r="V48" s="64">
        <v>186</v>
      </c>
      <c r="W48" s="64">
        <v>196</v>
      </c>
      <c r="X48" s="64">
        <v>165</v>
      </c>
      <c r="Y48" s="64">
        <v>190</v>
      </c>
      <c r="Z48" s="64">
        <v>228</v>
      </c>
      <c r="AA48" s="64">
        <v>210</v>
      </c>
      <c r="AB48" s="64">
        <v>191</v>
      </c>
      <c r="AC48" s="64">
        <v>164</v>
      </c>
      <c r="AD48" s="64">
        <v>188</v>
      </c>
      <c r="AE48" s="64">
        <v>207</v>
      </c>
      <c r="AF48" s="64">
        <v>188</v>
      </c>
      <c r="AG48" s="64">
        <v>211</v>
      </c>
    </row>
    <row r="49" spans="1:33" x14ac:dyDescent="0.25">
      <c r="A49" s="29" t="s">
        <v>112</v>
      </c>
      <c r="B49" s="64">
        <v>6985</v>
      </c>
      <c r="C49" s="64">
        <v>6839</v>
      </c>
      <c r="D49" s="64">
        <v>6372</v>
      </c>
      <c r="E49" s="64">
        <v>5935</v>
      </c>
      <c r="F49" s="64">
        <v>6014</v>
      </c>
      <c r="G49" s="64">
        <v>6580</v>
      </c>
      <c r="H49" s="64">
        <v>6535</v>
      </c>
      <c r="I49" s="64">
        <v>6409</v>
      </c>
      <c r="J49" s="64">
        <v>5821</v>
      </c>
      <c r="K49" s="64">
        <v>5751</v>
      </c>
      <c r="L49" s="64">
        <v>5443</v>
      </c>
      <c r="M49" s="64">
        <v>5461</v>
      </c>
      <c r="N49" s="64">
        <v>5828</v>
      </c>
      <c r="O49" s="64">
        <v>5744</v>
      </c>
      <c r="P49" s="64">
        <v>5378</v>
      </c>
      <c r="Q49" s="64">
        <v>4908</v>
      </c>
      <c r="R49" s="64">
        <v>4865</v>
      </c>
      <c r="S49" s="64">
        <v>5844</v>
      </c>
      <c r="T49" s="64">
        <v>5565</v>
      </c>
      <c r="U49" s="64">
        <v>5433</v>
      </c>
      <c r="V49" s="64">
        <v>4834</v>
      </c>
      <c r="W49" s="64">
        <v>5091</v>
      </c>
      <c r="X49" s="64">
        <v>4573</v>
      </c>
      <c r="Y49" s="64">
        <v>4958</v>
      </c>
      <c r="Z49" s="64">
        <v>5983</v>
      </c>
      <c r="AA49" s="64">
        <v>5362</v>
      </c>
      <c r="AB49" s="64">
        <v>5028</v>
      </c>
      <c r="AC49" s="64">
        <v>4182</v>
      </c>
      <c r="AD49" s="64">
        <v>4673</v>
      </c>
      <c r="AE49" s="64">
        <v>5239</v>
      </c>
      <c r="AF49" s="64">
        <v>4950</v>
      </c>
      <c r="AG49" s="64">
        <v>5188</v>
      </c>
    </row>
    <row r="50" spans="1:33" x14ac:dyDescent="0.25">
      <c r="A50" s="29" t="s">
        <v>59</v>
      </c>
      <c r="B50" s="64">
        <v>166</v>
      </c>
      <c r="C50" s="64">
        <v>164</v>
      </c>
      <c r="D50" s="64">
        <v>137</v>
      </c>
      <c r="E50" s="64">
        <v>130</v>
      </c>
      <c r="F50" s="64">
        <v>135</v>
      </c>
      <c r="G50" s="64">
        <v>126</v>
      </c>
      <c r="H50" s="64">
        <v>137</v>
      </c>
      <c r="I50" s="64">
        <v>137</v>
      </c>
      <c r="J50" s="64">
        <v>117</v>
      </c>
      <c r="K50" s="64">
        <v>123</v>
      </c>
      <c r="L50" s="64">
        <v>116</v>
      </c>
      <c r="M50" s="64">
        <v>123</v>
      </c>
      <c r="N50" s="64">
        <v>130</v>
      </c>
      <c r="O50" s="64">
        <v>118</v>
      </c>
      <c r="P50" s="64">
        <v>112</v>
      </c>
      <c r="Q50" s="64">
        <v>97</v>
      </c>
      <c r="R50" s="64">
        <v>97</v>
      </c>
      <c r="S50" s="64">
        <v>114</v>
      </c>
      <c r="T50" s="64">
        <v>115</v>
      </c>
      <c r="U50" s="64">
        <v>116</v>
      </c>
      <c r="V50" s="64">
        <v>104</v>
      </c>
      <c r="W50" s="64">
        <v>118</v>
      </c>
      <c r="X50" s="64">
        <v>98</v>
      </c>
      <c r="Y50" s="64">
        <v>109</v>
      </c>
      <c r="Z50" s="64">
        <v>142</v>
      </c>
      <c r="AA50" s="64">
        <v>111</v>
      </c>
      <c r="AB50" s="64">
        <v>110</v>
      </c>
      <c r="AC50" s="64">
        <v>82</v>
      </c>
      <c r="AD50" s="64">
        <v>93</v>
      </c>
      <c r="AE50" s="64">
        <v>91</v>
      </c>
      <c r="AF50" s="64">
        <v>99</v>
      </c>
      <c r="AG50" s="64">
        <v>95</v>
      </c>
    </row>
    <row r="51" spans="1:33" x14ac:dyDescent="0.25">
      <c r="A51" s="29" t="s">
        <v>178</v>
      </c>
      <c r="B51" s="64">
        <v>3530</v>
      </c>
      <c r="C51" s="64">
        <v>3481</v>
      </c>
      <c r="D51" s="64">
        <v>3190</v>
      </c>
      <c r="E51" s="64">
        <v>2914</v>
      </c>
      <c r="F51" s="64">
        <v>2968</v>
      </c>
      <c r="G51" s="64">
        <v>3320</v>
      </c>
      <c r="H51" s="64">
        <v>3349</v>
      </c>
      <c r="I51" s="64">
        <v>3139</v>
      </c>
      <c r="J51" s="64">
        <v>2837</v>
      </c>
      <c r="K51" s="64">
        <v>2850</v>
      </c>
      <c r="L51" s="64">
        <v>2707</v>
      </c>
      <c r="M51" s="64">
        <v>2696</v>
      </c>
      <c r="N51" s="64">
        <v>2921</v>
      </c>
      <c r="O51" s="64">
        <v>2956</v>
      </c>
      <c r="P51" s="64">
        <v>2668</v>
      </c>
      <c r="Q51" s="64">
        <v>2412</v>
      </c>
      <c r="R51" s="64">
        <v>2393</v>
      </c>
      <c r="S51" s="64">
        <v>2954</v>
      </c>
      <c r="T51" s="64">
        <v>2867</v>
      </c>
      <c r="U51" s="64">
        <v>2670</v>
      </c>
      <c r="V51" s="64">
        <v>2407</v>
      </c>
      <c r="W51" s="64">
        <v>2661</v>
      </c>
      <c r="X51" s="64">
        <v>2265</v>
      </c>
      <c r="Y51" s="64">
        <v>2501</v>
      </c>
      <c r="Z51" s="64">
        <v>3062</v>
      </c>
      <c r="AA51" s="64">
        <v>3218</v>
      </c>
      <c r="AB51" s="64">
        <v>2499</v>
      </c>
      <c r="AC51" s="64">
        <v>2307</v>
      </c>
      <c r="AD51" s="64">
        <v>2227</v>
      </c>
      <c r="AE51" s="64">
        <v>2571</v>
      </c>
      <c r="AF51" s="64">
        <v>2463</v>
      </c>
      <c r="AG51" s="64">
        <v>2459</v>
      </c>
    </row>
    <row r="52" spans="1:33" x14ac:dyDescent="0.25">
      <c r="A52" s="29" t="s">
        <v>60</v>
      </c>
      <c r="B52" s="64">
        <v>579</v>
      </c>
      <c r="C52" s="64">
        <v>573</v>
      </c>
      <c r="D52" s="64">
        <v>524</v>
      </c>
      <c r="E52" s="64">
        <v>468</v>
      </c>
      <c r="F52" s="64">
        <v>487</v>
      </c>
      <c r="G52" s="64">
        <v>519</v>
      </c>
      <c r="H52" s="64">
        <v>512</v>
      </c>
      <c r="I52" s="64">
        <v>521</v>
      </c>
      <c r="J52" s="64">
        <v>459</v>
      </c>
      <c r="K52" s="64">
        <v>439</v>
      </c>
      <c r="L52" s="64">
        <v>418</v>
      </c>
      <c r="M52" s="64">
        <v>421</v>
      </c>
      <c r="N52" s="64">
        <v>513</v>
      </c>
      <c r="O52" s="64">
        <v>510</v>
      </c>
      <c r="P52" s="64">
        <v>413</v>
      </c>
      <c r="Q52" s="64">
        <v>367</v>
      </c>
      <c r="R52" s="64">
        <v>359</v>
      </c>
      <c r="S52" s="64">
        <v>440</v>
      </c>
      <c r="T52" s="64">
        <v>444</v>
      </c>
      <c r="U52" s="64">
        <v>405</v>
      </c>
      <c r="V52" s="64">
        <v>357</v>
      </c>
      <c r="W52" s="64">
        <v>467</v>
      </c>
      <c r="X52" s="64">
        <v>434</v>
      </c>
      <c r="Y52" s="64">
        <v>442</v>
      </c>
      <c r="Z52" s="64">
        <v>490</v>
      </c>
      <c r="AA52" s="64">
        <v>930</v>
      </c>
      <c r="AB52" s="64">
        <v>405</v>
      </c>
      <c r="AC52" s="64">
        <v>356</v>
      </c>
      <c r="AD52" s="64">
        <v>365</v>
      </c>
      <c r="AE52" s="64">
        <v>416</v>
      </c>
      <c r="AF52" s="64">
        <v>457</v>
      </c>
      <c r="AG52" s="64">
        <v>411</v>
      </c>
    </row>
    <row r="53" spans="1:33" x14ac:dyDescent="0.25">
      <c r="A53" s="29" t="s">
        <v>179</v>
      </c>
      <c r="B53" s="64">
        <v>5318</v>
      </c>
      <c r="C53" s="64">
        <v>5319</v>
      </c>
      <c r="D53" s="64">
        <v>4994</v>
      </c>
      <c r="E53" s="64">
        <v>4683</v>
      </c>
      <c r="F53" s="64">
        <v>4757</v>
      </c>
      <c r="G53" s="64">
        <v>5217</v>
      </c>
      <c r="H53" s="64">
        <v>5182</v>
      </c>
      <c r="I53" s="64">
        <v>5078</v>
      </c>
      <c r="J53" s="64">
        <v>4605</v>
      </c>
      <c r="K53" s="64">
        <v>4549</v>
      </c>
      <c r="L53" s="64">
        <v>4312</v>
      </c>
      <c r="M53" s="64">
        <v>4322</v>
      </c>
      <c r="N53" s="64">
        <v>4428</v>
      </c>
      <c r="O53" s="64">
        <v>4587</v>
      </c>
      <c r="P53" s="64">
        <v>4288</v>
      </c>
      <c r="Q53" s="64">
        <v>3927</v>
      </c>
      <c r="R53" s="64">
        <v>3842</v>
      </c>
      <c r="S53" s="64">
        <v>4637</v>
      </c>
      <c r="T53" s="64">
        <v>4422</v>
      </c>
      <c r="U53" s="64">
        <v>4217</v>
      </c>
      <c r="V53" s="64">
        <v>3783</v>
      </c>
      <c r="W53" s="64">
        <v>4037</v>
      </c>
      <c r="X53" s="64">
        <v>3587</v>
      </c>
      <c r="Y53" s="64">
        <v>3869</v>
      </c>
      <c r="Z53" s="64">
        <v>4636</v>
      </c>
      <c r="AA53" s="64">
        <v>4238</v>
      </c>
      <c r="AB53" s="64">
        <v>4020</v>
      </c>
      <c r="AC53" s="64">
        <v>3354</v>
      </c>
      <c r="AD53" s="64">
        <v>3726</v>
      </c>
      <c r="AE53" s="64">
        <v>4181</v>
      </c>
      <c r="AF53" s="64">
        <v>3922</v>
      </c>
      <c r="AG53" s="64">
        <v>3919</v>
      </c>
    </row>
    <row r="54" spans="1:33" x14ac:dyDescent="0.25">
      <c r="A54" s="29" t="s">
        <v>180</v>
      </c>
      <c r="B54" s="64">
        <v>3120</v>
      </c>
      <c r="C54" s="64">
        <v>3098</v>
      </c>
      <c r="D54" s="64">
        <v>2854</v>
      </c>
      <c r="E54" s="64">
        <v>2712</v>
      </c>
      <c r="F54" s="64">
        <v>2748</v>
      </c>
      <c r="G54" s="64">
        <v>3277</v>
      </c>
      <c r="H54" s="64">
        <v>3203</v>
      </c>
      <c r="I54" s="64">
        <v>2985</v>
      </c>
      <c r="J54" s="64">
        <v>2717</v>
      </c>
      <c r="K54" s="64">
        <v>2637</v>
      </c>
      <c r="L54" s="64">
        <v>2550</v>
      </c>
      <c r="M54" s="64">
        <v>2492</v>
      </c>
      <c r="N54" s="64">
        <v>2571</v>
      </c>
      <c r="O54" s="64">
        <v>2716</v>
      </c>
      <c r="P54" s="64">
        <v>2454</v>
      </c>
      <c r="Q54" s="64">
        <v>2286</v>
      </c>
      <c r="R54" s="64">
        <v>2172</v>
      </c>
      <c r="S54" s="64">
        <v>2859</v>
      </c>
      <c r="T54" s="64">
        <v>2655</v>
      </c>
      <c r="U54" s="64">
        <v>2458</v>
      </c>
      <c r="V54" s="64">
        <v>2246</v>
      </c>
      <c r="W54" s="64">
        <v>2392</v>
      </c>
      <c r="X54" s="64">
        <v>2109</v>
      </c>
      <c r="Y54" s="64">
        <v>2247</v>
      </c>
      <c r="Z54" s="64">
        <v>2741</v>
      </c>
      <c r="AA54" s="64">
        <v>2500</v>
      </c>
      <c r="AB54" s="64">
        <v>2341</v>
      </c>
      <c r="AC54" s="64">
        <v>1910</v>
      </c>
      <c r="AD54" s="64">
        <v>2085</v>
      </c>
      <c r="AE54" s="64">
        <v>2532</v>
      </c>
      <c r="AF54" s="64">
        <v>2338</v>
      </c>
      <c r="AG54" s="64">
        <v>2298</v>
      </c>
    </row>
    <row r="55" spans="1:33" x14ac:dyDescent="0.25">
      <c r="A55" s="29" t="s">
        <v>61</v>
      </c>
      <c r="B55" s="64">
        <v>94</v>
      </c>
      <c r="C55" s="64">
        <v>91</v>
      </c>
      <c r="D55" s="64">
        <v>84</v>
      </c>
      <c r="E55" s="64">
        <v>71</v>
      </c>
      <c r="F55" s="64">
        <v>76</v>
      </c>
      <c r="G55" s="64">
        <v>83</v>
      </c>
      <c r="H55" s="64">
        <v>85</v>
      </c>
      <c r="I55" s="64">
        <v>79</v>
      </c>
      <c r="J55" s="64">
        <v>71</v>
      </c>
      <c r="K55" s="64">
        <v>67</v>
      </c>
      <c r="L55" s="64">
        <v>66</v>
      </c>
      <c r="M55" s="64">
        <v>62</v>
      </c>
      <c r="N55" s="64">
        <v>71</v>
      </c>
      <c r="O55" s="64">
        <v>76</v>
      </c>
      <c r="P55" s="64">
        <v>65</v>
      </c>
      <c r="Q55" s="64">
        <v>57</v>
      </c>
      <c r="R55" s="64">
        <v>65</v>
      </c>
      <c r="S55" s="64">
        <v>68</v>
      </c>
      <c r="T55" s="64">
        <v>69</v>
      </c>
      <c r="U55" s="64">
        <v>65</v>
      </c>
      <c r="V55" s="64">
        <v>60</v>
      </c>
      <c r="W55" s="64">
        <v>65</v>
      </c>
      <c r="X55" s="64">
        <v>60</v>
      </c>
      <c r="Y55" s="64">
        <v>66</v>
      </c>
      <c r="Z55" s="64">
        <v>78</v>
      </c>
      <c r="AA55" s="64">
        <v>67</v>
      </c>
      <c r="AB55" s="64">
        <v>56</v>
      </c>
      <c r="AC55" s="64">
        <v>51</v>
      </c>
      <c r="AD55" s="64">
        <v>61</v>
      </c>
      <c r="AE55" s="64">
        <v>66</v>
      </c>
      <c r="AF55" s="64">
        <v>71</v>
      </c>
      <c r="AG55" s="64">
        <v>71</v>
      </c>
    </row>
    <row r="56" spans="1:33" x14ac:dyDescent="0.25">
      <c r="A56" s="29" t="s">
        <v>62</v>
      </c>
      <c r="B56" s="64">
        <v>9001</v>
      </c>
      <c r="C56" s="64">
        <v>8673</v>
      </c>
      <c r="D56" s="64">
        <v>8021</v>
      </c>
      <c r="E56" s="64">
        <v>7564</v>
      </c>
      <c r="F56" s="64">
        <v>7671</v>
      </c>
      <c r="G56" s="64">
        <v>8183</v>
      </c>
      <c r="H56" s="64">
        <v>8338</v>
      </c>
      <c r="I56" s="64">
        <v>8033</v>
      </c>
      <c r="J56" s="64">
        <v>7209</v>
      </c>
      <c r="K56" s="64">
        <v>7126</v>
      </c>
      <c r="L56" s="64">
        <v>6955</v>
      </c>
      <c r="M56" s="64">
        <v>7067</v>
      </c>
      <c r="N56" s="64">
        <v>7549</v>
      </c>
      <c r="O56" s="64">
        <v>7436</v>
      </c>
      <c r="P56" s="64">
        <v>6991</v>
      </c>
      <c r="Q56" s="64">
        <v>6437</v>
      </c>
      <c r="R56" s="64">
        <v>6372</v>
      </c>
      <c r="S56" s="64">
        <v>7261</v>
      </c>
      <c r="T56" s="64">
        <v>7292</v>
      </c>
      <c r="U56" s="64">
        <v>6811</v>
      </c>
      <c r="V56" s="64">
        <v>6024</v>
      </c>
      <c r="W56" s="64">
        <v>6079</v>
      </c>
      <c r="X56" s="64">
        <v>5730</v>
      </c>
      <c r="Y56" s="64">
        <v>6276</v>
      </c>
      <c r="Z56" s="64">
        <v>7621</v>
      </c>
      <c r="AA56" s="64">
        <v>6615</v>
      </c>
      <c r="AB56" s="64">
        <v>6174</v>
      </c>
      <c r="AC56" s="64">
        <v>5303</v>
      </c>
      <c r="AD56" s="64">
        <v>5871</v>
      </c>
      <c r="AE56" s="64">
        <v>6671</v>
      </c>
      <c r="AF56" s="64">
        <v>6316</v>
      </c>
      <c r="AG56" s="64">
        <v>6346</v>
      </c>
    </row>
    <row r="57" spans="1:33" x14ac:dyDescent="0.25">
      <c r="A57" s="29" t="s">
        <v>63</v>
      </c>
      <c r="B57" s="64">
        <v>201</v>
      </c>
      <c r="C57" s="64">
        <v>150</v>
      </c>
      <c r="D57" s="64">
        <v>134</v>
      </c>
      <c r="E57" s="64">
        <v>126</v>
      </c>
      <c r="F57" s="64">
        <v>126</v>
      </c>
      <c r="G57" s="64">
        <v>151</v>
      </c>
      <c r="H57" s="64">
        <v>196</v>
      </c>
      <c r="I57" s="64">
        <v>139</v>
      </c>
      <c r="J57" s="64">
        <v>164</v>
      </c>
      <c r="K57" s="64">
        <v>148</v>
      </c>
      <c r="L57" s="64">
        <v>141</v>
      </c>
      <c r="M57" s="64">
        <v>141</v>
      </c>
      <c r="N57" s="64">
        <v>169</v>
      </c>
      <c r="O57" s="64">
        <v>132</v>
      </c>
      <c r="P57" s="64">
        <v>119</v>
      </c>
      <c r="Q57" s="64">
        <v>124</v>
      </c>
      <c r="R57" s="64">
        <v>113</v>
      </c>
      <c r="S57" s="64">
        <v>148</v>
      </c>
      <c r="T57" s="64">
        <v>138</v>
      </c>
      <c r="U57" s="64">
        <v>126</v>
      </c>
      <c r="V57" s="64">
        <v>114</v>
      </c>
      <c r="W57" s="64">
        <v>114</v>
      </c>
      <c r="X57" s="64">
        <v>100</v>
      </c>
      <c r="Y57" s="64">
        <v>109</v>
      </c>
      <c r="Z57" s="64">
        <v>147</v>
      </c>
      <c r="AA57" s="64">
        <v>122</v>
      </c>
      <c r="AB57" s="64">
        <v>106</v>
      </c>
      <c r="AC57" s="64">
        <v>89</v>
      </c>
      <c r="AD57" s="64">
        <v>95</v>
      </c>
      <c r="AE57" s="64">
        <v>128</v>
      </c>
      <c r="AF57" s="64">
        <v>124</v>
      </c>
      <c r="AG57" s="64">
        <v>117</v>
      </c>
    </row>
    <row r="58" spans="1:33" x14ac:dyDescent="0.25">
      <c r="A58" s="29" t="s">
        <v>181</v>
      </c>
      <c r="B58" s="64">
        <v>19210</v>
      </c>
      <c r="C58" s="64">
        <v>19020</v>
      </c>
      <c r="D58" s="64">
        <v>17621</v>
      </c>
      <c r="E58" s="64">
        <v>16522</v>
      </c>
      <c r="F58" s="64">
        <v>16814</v>
      </c>
      <c r="G58" s="64">
        <v>17959</v>
      </c>
      <c r="H58" s="64">
        <v>18055</v>
      </c>
      <c r="I58" s="64">
        <v>17681</v>
      </c>
      <c r="J58" s="64">
        <v>15872</v>
      </c>
      <c r="K58" s="64">
        <v>15690</v>
      </c>
      <c r="L58" s="64">
        <v>15042</v>
      </c>
      <c r="M58" s="64">
        <v>15253</v>
      </c>
      <c r="N58" s="64">
        <v>15868</v>
      </c>
      <c r="O58" s="64">
        <v>16048</v>
      </c>
      <c r="P58" s="64">
        <v>15071</v>
      </c>
      <c r="Q58" s="64">
        <v>13702</v>
      </c>
      <c r="R58" s="64">
        <v>13488</v>
      </c>
      <c r="S58" s="64">
        <v>15986</v>
      </c>
      <c r="T58" s="64">
        <v>15400</v>
      </c>
      <c r="U58" s="64">
        <v>14675</v>
      </c>
      <c r="V58" s="64">
        <v>13161</v>
      </c>
      <c r="W58" s="64">
        <v>13844</v>
      </c>
      <c r="X58" s="64">
        <v>12532</v>
      </c>
      <c r="Y58" s="64">
        <v>13806</v>
      </c>
      <c r="Z58" s="64">
        <v>16370</v>
      </c>
      <c r="AA58" s="64">
        <v>14679</v>
      </c>
      <c r="AB58" s="64">
        <v>13824</v>
      </c>
      <c r="AC58" s="64">
        <v>11611</v>
      </c>
      <c r="AD58" s="64">
        <v>12920</v>
      </c>
      <c r="AE58" s="64">
        <v>14257</v>
      </c>
      <c r="AF58" s="64">
        <v>13474</v>
      </c>
      <c r="AG58" s="64">
        <v>13678</v>
      </c>
    </row>
    <row r="59" spans="1:33" x14ac:dyDescent="0.25">
      <c r="A59" s="29" t="s">
        <v>64</v>
      </c>
      <c r="B59" s="64">
        <v>1112</v>
      </c>
      <c r="C59" s="64">
        <v>1062</v>
      </c>
      <c r="D59" s="64">
        <v>993</v>
      </c>
      <c r="E59" s="64">
        <v>899</v>
      </c>
      <c r="F59" s="64">
        <v>873</v>
      </c>
      <c r="G59" s="64">
        <v>1145</v>
      </c>
      <c r="H59" s="64">
        <v>976</v>
      </c>
      <c r="I59" s="64">
        <v>873</v>
      </c>
      <c r="J59" s="64">
        <v>806</v>
      </c>
      <c r="K59" s="64">
        <v>782</v>
      </c>
      <c r="L59" s="64">
        <v>786</v>
      </c>
      <c r="M59" s="64">
        <v>868</v>
      </c>
      <c r="N59" s="64">
        <v>1143</v>
      </c>
      <c r="O59" s="64">
        <v>945</v>
      </c>
      <c r="P59" s="64">
        <v>871</v>
      </c>
      <c r="Q59" s="64">
        <v>791</v>
      </c>
      <c r="R59" s="64">
        <v>755</v>
      </c>
      <c r="S59" s="64">
        <v>902</v>
      </c>
      <c r="T59" s="64">
        <v>904</v>
      </c>
      <c r="U59" s="64">
        <v>810</v>
      </c>
      <c r="V59" s="64">
        <v>766</v>
      </c>
      <c r="W59" s="64">
        <v>734</v>
      </c>
      <c r="X59" s="64">
        <v>668</v>
      </c>
      <c r="Y59" s="64">
        <v>855</v>
      </c>
      <c r="Z59" s="64">
        <v>993</v>
      </c>
      <c r="AA59" s="64">
        <v>842</v>
      </c>
      <c r="AB59" s="64">
        <v>761</v>
      </c>
      <c r="AC59" s="64">
        <v>672</v>
      </c>
      <c r="AD59" s="64">
        <v>753</v>
      </c>
      <c r="AE59" s="64">
        <v>759</v>
      </c>
      <c r="AF59" s="64">
        <v>888</v>
      </c>
      <c r="AG59" s="64">
        <v>691</v>
      </c>
    </row>
    <row r="60" spans="1:33" x14ac:dyDescent="0.25">
      <c r="A60" s="29" t="s">
        <v>182</v>
      </c>
      <c r="B60" s="64">
        <v>1105</v>
      </c>
      <c r="C60" s="64">
        <v>1126</v>
      </c>
      <c r="D60" s="64">
        <v>1025</v>
      </c>
      <c r="E60" s="64">
        <v>940</v>
      </c>
      <c r="F60" s="64">
        <v>957</v>
      </c>
      <c r="G60" s="64">
        <v>1041</v>
      </c>
      <c r="H60" s="64">
        <v>1101</v>
      </c>
      <c r="I60" s="64">
        <v>1008</v>
      </c>
      <c r="J60" s="64">
        <v>940</v>
      </c>
      <c r="K60" s="64">
        <v>893</v>
      </c>
      <c r="L60" s="64">
        <v>841</v>
      </c>
      <c r="M60" s="64">
        <v>849</v>
      </c>
      <c r="N60" s="64">
        <v>1007</v>
      </c>
      <c r="O60" s="64">
        <v>912</v>
      </c>
      <c r="P60" s="64">
        <v>845</v>
      </c>
      <c r="Q60" s="64">
        <v>752</v>
      </c>
      <c r="R60" s="64">
        <v>743</v>
      </c>
      <c r="S60" s="64">
        <v>887</v>
      </c>
      <c r="T60" s="64">
        <v>838</v>
      </c>
      <c r="U60" s="64">
        <v>819</v>
      </c>
      <c r="V60" s="64">
        <v>731</v>
      </c>
      <c r="W60" s="64">
        <v>763</v>
      </c>
      <c r="X60" s="64">
        <v>685</v>
      </c>
      <c r="Y60" s="64">
        <v>751</v>
      </c>
      <c r="Z60" s="64">
        <v>889</v>
      </c>
      <c r="AA60" s="64">
        <v>772</v>
      </c>
      <c r="AB60" s="64">
        <v>729</v>
      </c>
      <c r="AC60" s="64">
        <v>625</v>
      </c>
      <c r="AD60" s="64">
        <v>690</v>
      </c>
      <c r="AE60" s="64">
        <v>755</v>
      </c>
      <c r="AF60" s="64">
        <v>811</v>
      </c>
      <c r="AG60" s="64">
        <v>728</v>
      </c>
    </row>
    <row r="61" spans="1:33" x14ac:dyDescent="0.25">
      <c r="A61" s="29" t="s">
        <v>183</v>
      </c>
      <c r="B61" s="64">
        <v>3368</v>
      </c>
      <c r="C61" s="64">
        <v>3253</v>
      </c>
      <c r="D61" s="64">
        <v>3037</v>
      </c>
      <c r="E61" s="64">
        <v>2837</v>
      </c>
      <c r="F61" s="64">
        <v>2924</v>
      </c>
      <c r="G61" s="64">
        <v>3270</v>
      </c>
      <c r="H61" s="64">
        <v>3266</v>
      </c>
      <c r="I61" s="64">
        <v>3212</v>
      </c>
      <c r="J61" s="64">
        <v>2866</v>
      </c>
      <c r="K61" s="64">
        <v>2874</v>
      </c>
      <c r="L61" s="64">
        <v>2747</v>
      </c>
      <c r="M61" s="64">
        <v>2729</v>
      </c>
      <c r="N61" s="64">
        <v>2816</v>
      </c>
      <c r="O61" s="64">
        <v>2837</v>
      </c>
      <c r="P61" s="64">
        <v>2688</v>
      </c>
      <c r="Q61" s="64">
        <v>2437</v>
      </c>
      <c r="R61" s="64">
        <v>2375</v>
      </c>
      <c r="S61" s="64">
        <v>2904</v>
      </c>
      <c r="T61" s="64">
        <v>2791</v>
      </c>
      <c r="U61" s="64">
        <v>2773</v>
      </c>
      <c r="V61" s="64">
        <v>2395</v>
      </c>
      <c r="W61" s="64">
        <v>2546</v>
      </c>
      <c r="X61" s="64">
        <v>2283</v>
      </c>
      <c r="Y61" s="64">
        <v>2459</v>
      </c>
      <c r="Z61" s="64">
        <v>2987</v>
      </c>
      <c r="AA61" s="64">
        <v>2623</v>
      </c>
      <c r="AB61" s="64">
        <v>2473</v>
      </c>
      <c r="AC61" s="64">
        <v>2056</v>
      </c>
      <c r="AD61" s="64">
        <v>2257</v>
      </c>
      <c r="AE61" s="64">
        <v>2587</v>
      </c>
      <c r="AF61" s="64">
        <v>2496</v>
      </c>
      <c r="AG61" s="64">
        <v>2485</v>
      </c>
    </row>
    <row r="62" spans="1:33" x14ac:dyDescent="0.25">
      <c r="A62" s="29" t="s">
        <v>65</v>
      </c>
      <c r="B62" s="64">
        <v>5545</v>
      </c>
      <c r="C62" s="64">
        <v>5340</v>
      </c>
      <c r="D62" s="64">
        <v>4681</v>
      </c>
      <c r="E62" s="64">
        <v>4332</v>
      </c>
      <c r="F62" s="64">
        <v>4449</v>
      </c>
      <c r="G62" s="64">
        <v>4787</v>
      </c>
      <c r="H62" s="64">
        <v>4885</v>
      </c>
      <c r="I62" s="64">
        <v>4838</v>
      </c>
      <c r="J62" s="64">
        <v>4328</v>
      </c>
      <c r="K62" s="64">
        <v>4257</v>
      </c>
      <c r="L62" s="64">
        <v>4117</v>
      </c>
      <c r="M62" s="64">
        <v>4248</v>
      </c>
      <c r="N62" s="64">
        <v>4945</v>
      </c>
      <c r="O62" s="64">
        <v>4481</v>
      </c>
      <c r="P62" s="64">
        <v>4137</v>
      </c>
      <c r="Q62" s="64">
        <v>3843</v>
      </c>
      <c r="R62" s="64">
        <v>3857</v>
      </c>
      <c r="S62" s="64">
        <v>4370</v>
      </c>
      <c r="T62" s="64">
        <v>4251</v>
      </c>
      <c r="U62" s="64">
        <v>4027</v>
      </c>
      <c r="V62" s="64">
        <v>3584</v>
      </c>
      <c r="W62" s="64">
        <v>3681</v>
      </c>
      <c r="X62" s="64">
        <v>3391</v>
      </c>
      <c r="Y62" s="64">
        <v>3777</v>
      </c>
      <c r="Z62" s="64">
        <v>4974</v>
      </c>
      <c r="AA62" s="64">
        <v>3958</v>
      </c>
      <c r="AB62" s="64">
        <v>3719</v>
      </c>
      <c r="AC62" s="64">
        <v>3196</v>
      </c>
      <c r="AD62" s="64">
        <v>3609</v>
      </c>
      <c r="AE62" s="64">
        <v>4035</v>
      </c>
      <c r="AF62" s="64">
        <v>3888</v>
      </c>
      <c r="AG62" s="64">
        <v>3808</v>
      </c>
    </row>
    <row r="63" spans="1:33" x14ac:dyDescent="0.25">
      <c r="A63" s="29" t="s">
        <v>184</v>
      </c>
      <c r="B63" s="64">
        <v>8042</v>
      </c>
      <c r="C63" s="64">
        <v>7887</v>
      </c>
      <c r="D63" s="64">
        <v>6818</v>
      </c>
      <c r="E63" s="64">
        <v>6230</v>
      </c>
      <c r="F63" s="64">
        <v>6336</v>
      </c>
      <c r="G63" s="64">
        <v>6946</v>
      </c>
      <c r="H63" s="64">
        <v>7015</v>
      </c>
      <c r="I63" s="64">
        <v>6877</v>
      </c>
      <c r="J63" s="64">
        <v>6121</v>
      </c>
      <c r="K63" s="64">
        <v>6116</v>
      </c>
      <c r="L63" s="64">
        <v>5870</v>
      </c>
      <c r="M63" s="64">
        <v>6021</v>
      </c>
      <c r="N63" s="64">
        <v>7001</v>
      </c>
      <c r="O63" s="64">
        <v>6491</v>
      </c>
      <c r="P63" s="64">
        <v>5976</v>
      </c>
      <c r="Q63" s="64">
        <v>5455</v>
      </c>
      <c r="R63" s="64">
        <v>5494</v>
      </c>
      <c r="S63" s="64">
        <v>6463</v>
      </c>
      <c r="T63" s="64">
        <v>6219</v>
      </c>
      <c r="U63" s="64">
        <v>5921</v>
      </c>
      <c r="V63" s="64">
        <v>5246</v>
      </c>
      <c r="W63" s="64">
        <v>5439</v>
      </c>
      <c r="X63" s="64">
        <v>4942</v>
      </c>
      <c r="Y63" s="64">
        <v>5422</v>
      </c>
      <c r="Z63" s="64">
        <v>6974</v>
      </c>
      <c r="AA63" s="64">
        <v>5721</v>
      </c>
      <c r="AB63" s="64">
        <v>5405</v>
      </c>
      <c r="AC63" s="64">
        <v>4666</v>
      </c>
      <c r="AD63" s="64">
        <v>5025</v>
      </c>
      <c r="AE63" s="64">
        <v>5654</v>
      </c>
      <c r="AF63" s="64">
        <v>5391</v>
      </c>
      <c r="AG63" s="64">
        <v>5256</v>
      </c>
    </row>
    <row r="64" spans="1:33" x14ac:dyDescent="0.25">
      <c r="A64" s="29" t="s">
        <v>185</v>
      </c>
      <c r="B64" s="64">
        <v>6725</v>
      </c>
      <c r="C64" s="64">
        <v>6605</v>
      </c>
      <c r="D64" s="64">
        <v>5739</v>
      </c>
      <c r="E64" s="64">
        <v>5315</v>
      </c>
      <c r="F64" s="64">
        <v>5434</v>
      </c>
      <c r="G64" s="64">
        <v>5831</v>
      </c>
      <c r="H64" s="64">
        <v>5987</v>
      </c>
      <c r="I64" s="64">
        <v>5879</v>
      </c>
      <c r="J64" s="64">
        <v>5239</v>
      </c>
      <c r="K64" s="64">
        <v>5199</v>
      </c>
      <c r="L64" s="64">
        <v>5006</v>
      </c>
      <c r="M64" s="64">
        <v>5138</v>
      </c>
      <c r="N64" s="64">
        <v>5929</v>
      </c>
      <c r="O64" s="64">
        <v>5416</v>
      </c>
      <c r="P64" s="64">
        <v>5007</v>
      </c>
      <c r="Q64" s="64">
        <v>4632</v>
      </c>
      <c r="R64" s="64">
        <v>4622</v>
      </c>
      <c r="S64" s="64">
        <v>5315</v>
      </c>
      <c r="T64" s="64">
        <v>5176</v>
      </c>
      <c r="U64" s="64">
        <v>4917</v>
      </c>
      <c r="V64" s="64">
        <v>4366</v>
      </c>
      <c r="W64" s="64">
        <v>4522</v>
      </c>
      <c r="X64" s="64">
        <v>4126</v>
      </c>
      <c r="Y64" s="64">
        <v>4584</v>
      </c>
      <c r="Z64" s="64">
        <v>5973</v>
      </c>
      <c r="AA64" s="64">
        <v>4821</v>
      </c>
      <c r="AB64" s="64">
        <v>4532</v>
      </c>
      <c r="AC64" s="64">
        <v>3872</v>
      </c>
      <c r="AD64" s="64">
        <v>4370</v>
      </c>
      <c r="AE64" s="64">
        <v>4865</v>
      </c>
      <c r="AF64" s="64">
        <v>4705</v>
      </c>
      <c r="AG64" s="64">
        <v>4595</v>
      </c>
    </row>
    <row r="65" spans="1:33" x14ac:dyDescent="0.25">
      <c r="A65" s="29" t="s">
        <v>186</v>
      </c>
      <c r="B65" s="64">
        <v>12633</v>
      </c>
      <c r="C65" s="64">
        <v>12357</v>
      </c>
      <c r="D65" s="64">
        <v>10896</v>
      </c>
      <c r="E65" s="64">
        <v>9431</v>
      </c>
      <c r="F65" s="64">
        <v>9487</v>
      </c>
      <c r="G65" s="64">
        <v>10907</v>
      </c>
      <c r="H65" s="64">
        <v>10676</v>
      </c>
      <c r="I65" s="64">
        <v>10417</v>
      </c>
      <c r="J65" s="64">
        <v>9127</v>
      </c>
      <c r="K65" s="64">
        <v>9152</v>
      </c>
      <c r="L65" s="64">
        <v>8839</v>
      </c>
      <c r="M65" s="64">
        <v>8950</v>
      </c>
      <c r="N65" s="64">
        <v>10533</v>
      </c>
      <c r="O65" s="64">
        <v>10139</v>
      </c>
      <c r="P65" s="64">
        <v>9420</v>
      </c>
      <c r="Q65" s="64">
        <v>8299</v>
      </c>
      <c r="R65" s="64">
        <v>8493</v>
      </c>
      <c r="S65" s="64">
        <v>10508</v>
      </c>
      <c r="T65" s="64">
        <v>9862</v>
      </c>
      <c r="U65" s="64">
        <v>9406</v>
      </c>
      <c r="V65" s="64">
        <v>8346</v>
      </c>
      <c r="W65" s="64">
        <v>8552</v>
      </c>
      <c r="X65" s="64">
        <v>7743</v>
      </c>
      <c r="Y65" s="64">
        <v>8376</v>
      </c>
      <c r="Z65" s="64">
        <v>10602</v>
      </c>
      <c r="AA65" s="64">
        <v>8982</v>
      </c>
      <c r="AB65" s="64">
        <v>8705</v>
      </c>
      <c r="AC65" s="64">
        <v>7426</v>
      </c>
      <c r="AD65" s="64">
        <v>7447</v>
      </c>
      <c r="AE65" s="64">
        <v>8642</v>
      </c>
      <c r="AF65" s="64">
        <v>7993</v>
      </c>
      <c r="AG65" s="64">
        <v>7634</v>
      </c>
    </row>
    <row r="66" spans="1:33" x14ac:dyDescent="0.25">
      <c r="A66" s="29" t="s">
        <v>187</v>
      </c>
      <c r="B66" s="64">
        <v>426</v>
      </c>
      <c r="C66" s="64">
        <v>396</v>
      </c>
      <c r="D66" s="64">
        <v>359</v>
      </c>
      <c r="E66" s="64">
        <v>339</v>
      </c>
      <c r="F66" s="64">
        <v>332</v>
      </c>
      <c r="G66" s="64">
        <v>359</v>
      </c>
      <c r="H66" s="64">
        <v>347</v>
      </c>
      <c r="I66" s="64">
        <v>358</v>
      </c>
      <c r="J66" s="64">
        <v>333</v>
      </c>
      <c r="K66" s="64">
        <v>311</v>
      </c>
      <c r="L66" s="64">
        <v>290</v>
      </c>
      <c r="M66" s="64">
        <v>308</v>
      </c>
      <c r="N66" s="64">
        <v>329</v>
      </c>
      <c r="O66" s="64">
        <v>325</v>
      </c>
      <c r="P66" s="64">
        <v>303</v>
      </c>
      <c r="Q66" s="64">
        <v>268</v>
      </c>
      <c r="R66" s="64">
        <v>275</v>
      </c>
      <c r="S66" s="64">
        <v>342</v>
      </c>
      <c r="T66" s="64">
        <v>326</v>
      </c>
      <c r="U66" s="64">
        <v>297</v>
      </c>
      <c r="V66" s="64">
        <v>271</v>
      </c>
      <c r="W66" s="64">
        <v>304</v>
      </c>
      <c r="X66" s="64">
        <v>255</v>
      </c>
      <c r="Y66" s="64">
        <v>276</v>
      </c>
      <c r="Z66" s="64">
        <v>347</v>
      </c>
      <c r="AA66" s="64">
        <v>296</v>
      </c>
      <c r="AB66" s="64">
        <v>284</v>
      </c>
      <c r="AC66" s="64">
        <v>238</v>
      </c>
      <c r="AD66" s="64">
        <v>257</v>
      </c>
      <c r="AE66" s="64">
        <v>297</v>
      </c>
      <c r="AF66" s="64">
        <v>296</v>
      </c>
      <c r="AG66" s="64">
        <v>293</v>
      </c>
    </row>
    <row r="67" spans="1:33" x14ac:dyDescent="0.25">
      <c r="A67" s="29" t="s">
        <v>188</v>
      </c>
      <c r="B67" s="64">
        <v>533</v>
      </c>
      <c r="C67" s="64">
        <v>514</v>
      </c>
      <c r="D67" s="64">
        <v>493</v>
      </c>
      <c r="E67" s="64">
        <v>480</v>
      </c>
      <c r="F67" s="64">
        <v>493</v>
      </c>
      <c r="G67" s="64">
        <v>528</v>
      </c>
      <c r="H67" s="64">
        <v>535</v>
      </c>
      <c r="I67" s="64">
        <v>496</v>
      </c>
      <c r="J67" s="64">
        <v>437</v>
      </c>
      <c r="K67" s="64">
        <v>454</v>
      </c>
      <c r="L67" s="64">
        <v>423</v>
      </c>
      <c r="M67" s="64">
        <v>418</v>
      </c>
      <c r="N67" s="64">
        <v>487</v>
      </c>
      <c r="O67" s="64">
        <v>454</v>
      </c>
      <c r="P67" s="64">
        <v>420</v>
      </c>
      <c r="Q67" s="64">
        <v>391</v>
      </c>
      <c r="R67" s="64">
        <v>386</v>
      </c>
      <c r="S67" s="64">
        <v>452</v>
      </c>
      <c r="T67" s="64">
        <v>438</v>
      </c>
      <c r="U67" s="64">
        <v>426</v>
      </c>
      <c r="V67" s="64">
        <v>381</v>
      </c>
      <c r="W67" s="64">
        <v>419</v>
      </c>
      <c r="X67" s="64">
        <v>820</v>
      </c>
      <c r="Y67" s="64">
        <v>403</v>
      </c>
      <c r="Z67" s="64">
        <v>506</v>
      </c>
      <c r="AA67" s="64">
        <v>431</v>
      </c>
      <c r="AB67" s="64">
        <v>408</v>
      </c>
      <c r="AC67" s="64">
        <v>364</v>
      </c>
      <c r="AD67" s="64">
        <v>363</v>
      </c>
      <c r="AE67" s="64">
        <v>401</v>
      </c>
      <c r="AF67" s="64">
        <v>380</v>
      </c>
      <c r="AG67" s="64">
        <v>390</v>
      </c>
    </row>
    <row r="68" spans="1:33" x14ac:dyDescent="0.25">
      <c r="A68" s="29" t="s">
        <v>189</v>
      </c>
      <c r="B68" s="64">
        <v>986</v>
      </c>
      <c r="C68" s="64">
        <v>1003</v>
      </c>
      <c r="D68" s="64">
        <v>924</v>
      </c>
      <c r="E68" s="64">
        <v>974</v>
      </c>
      <c r="F68" s="64">
        <v>838</v>
      </c>
      <c r="G68" s="64">
        <v>906</v>
      </c>
      <c r="H68" s="64">
        <v>977</v>
      </c>
      <c r="I68" s="64">
        <v>863</v>
      </c>
      <c r="J68" s="64">
        <v>781</v>
      </c>
      <c r="K68" s="64">
        <v>769</v>
      </c>
      <c r="L68" s="64">
        <v>718</v>
      </c>
      <c r="M68" s="64">
        <v>725</v>
      </c>
      <c r="N68" s="64">
        <v>804</v>
      </c>
      <c r="O68" s="64">
        <v>807</v>
      </c>
      <c r="P68" s="64">
        <v>730</v>
      </c>
      <c r="Q68" s="64">
        <v>659</v>
      </c>
      <c r="R68" s="64">
        <v>637</v>
      </c>
      <c r="S68" s="64">
        <v>801</v>
      </c>
      <c r="T68" s="64">
        <v>810</v>
      </c>
      <c r="U68" s="64">
        <v>711</v>
      </c>
      <c r="V68" s="64">
        <v>621</v>
      </c>
      <c r="W68" s="64">
        <v>690</v>
      </c>
      <c r="X68" s="64">
        <v>600</v>
      </c>
      <c r="Y68" s="64">
        <v>715</v>
      </c>
      <c r="Z68" s="64">
        <v>825</v>
      </c>
      <c r="AA68" s="64">
        <v>726</v>
      </c>
      <c r="AB68" s="64">
        <v>743</v>
      </c>
      <c r="AC68" s="64">
        <v>577</v>
      </c>
      <c r="AD68" s="64">
        <v>627</v>
      </c>
      <c r="AE68" s="64">
        <v>710</v>
      </c>
      <c r="AF68" s="64">
        <v>782</v>
      </c>
      <c r="AG68" s="64">
        <v>646</v>
      </c>
    </row>
    <row r="69" spans="1:33" x14ac:dyDescent="0.25">
      <c r="A69" s="29" t="s">
        <v>190</v>
      </c>
      <c r="B69" s="64">
        <v>3412</v>
      </c>
      <c r="C69" s="64">
        <v>3343</v>
      </c>
      <c r="D69" s="64">
        <v>3094</v>
      </c>
      <c r="E69" s="64">
        <v>2891</v>
      </c>
      <c r="F69" s="64">
        <v>2946</v>
      </c>
      <c r="G69" s="64">
        <v>3328</v>
      </c>
      <c r="H69" s="64">
        <v>3361</v>
      </c>
      <c r="I69" s="64">
        <v>3128</v>
      </c>
      <c r="J69" s="64">
        <v>2764</v>
      </c>
      <c r="K69" s="64">
        <v>2760</v>
      </c>
      <c r="L69" s="64">
        <v>2595</v>
      </c>
      <c r="M69" s="64">
        <v>2598</v>
      </c>
      <c r="N69" s="64">
        <v>2708</v>
      </c>
      <c r="O69" s="64">
        <v>2765</v>
      </c>
      <c r="P69" s="64">
        <v>2616</v>
      </c>
      <c r="Q69" s="64">
        <v>2611</v>
      </c>
      <c r="R69" s="64">
        <v>2392</v>
      </c>
      <c r="S69" s="64">
        <v>2765</v>
      </c>
      <c r="T69" s="64">
        <v>2794</v>
      </c>
      <c r="U69" s="64">
        <v>2504</v>
      </c>
      <c r="V69" s="64">
        <v>2249</v>
      </c>
      <c r="W69" s="64">
        <v>2392</v>
      </c>
      <c r="X69" s="64">
        <v>2109</v>
      </c>
      <c r="Y69" s="64">
        <v>2314</v>
      </c>
      <c r="Z69" s="64">
        <v>2830</v>
      </c>
      <c r="AA69" s="64">
        <v>2516</v>
      </c>
      <c r="AB69" s="64">
        <v>2342</v>
      </c>
      <c r="AC69" s="64">
        <v>1999</v>
      </c>
      <c r="AD69" s="64">
        <v>2213</v>
      </c>
      <c r="AE69" s="64">
        <v>2559</v>
      </c>
      <c r="AF69" s="64">
        <v>2373</v>
      </c>
      <c r="AG69" s="64">
        <v>2281</v>
      </c>
    </row>
    <row r="70" spans="1:33" x14ac:dyDescent="0.25">
      <c r="A70" s="29" t="s">
        <v>191</v>
      </c>
      <c r="B70" s="64">
        <v>348</v>
      </c>
      <c r="C70" s="64">
        <v>293</v>
      </c>
      <c r="D70" s="64">
        <v>275</v>
      </c>
      <c r="E70" s="64">
        <v>264</v>
      </c>
      <c r="F70" s="64">
        <v>260</v>
      </c>
      <c r="G70" s="64">
        <v>286</v>
      </c>
      <c r="H70" s="64">
        <v>294</v>
      </c>
      <c r="I70" s="64">
        <v>284</v>
      </c>
      <c r="J70" s="64">
        <v>272</v>
      </c>
      <c r="K70" s="64">
        <v>317</v>
      </c>
      <c r="L70" s="64">
        <v>235</v>
      </c>
      <c r="M70" s="64">
        <v>234</v>
      </c>
      <c r="N70" s="64">
        <v>299</v>
      </c>
      <c r="O70" s="64">
        <v>250</v>
      </c>
      <c r="P70" s="64">
        <v>226</v>
      </c>
      <c r="Q70" s="64">
        <v>207</v>
      </c>
      <c r="R70" s="64">
        <v>203</v>
      </c>
      <c r="S70" s="64">
        <v>237</v>
      </c>
      <c r="T70" s="64">
        <v>229</v>
      </c>
      <c r="U70" s="64">
        <v>223</v>
      </c>
      <c r="V70" s="64">
        <v>210</v>
      </c>
      <c r="W70" s="64">
        <v>285</v>
      </c>
      <c r="X70" s="64">
        <v>258</v>
      </c>
      <c r="Y70" s="64">
        <v>211</v>
      </c>
      <c r="Z70" s="64">
        <v>274</v>
      </c>
      <c r="AA70" s="64">
        <v>223</v>
      </c>
      <c r="AB70" s="64">
        <v>215</v>
      </c>
      <c r="AC70" s="64">
        <v>181</v>
      </c>
      <c r="AD70" s="64">
        <v>214</v>
      </c>
      <c r="AE70" s="64">
        <v>227</v>
      </c>
      <c r="AF70" s="64">
        <v>229</v>
      </c>
      <c r="AG70" s="64">
        <v>214</v>
      </c>
    </row>
    <row r="71" spans="1:33" x14ac:dyDescent="0.25">
      <c r="A71" s="29" t="s">
        <v>66</v>
      </c>
      <c r="B71" s="64">
        <v>533</v>
      </c>
      <c r="C71" s="64">
        <v>514</v>
      </c>
      <c r="D71" s="64">
        <v>493</v>
      </c>
      <c r="E71" s="64">
        <v>480</v>
      </c>
      <c r="F71" s="64">
        <v>493</v>
      </c>
      <c r="G71" s="64">
        <v>528</v>
      </c>
      <c r="H71" s="64">
        <v>535</v>
      </c>
      <c r="I71" s="64">
        <v>496</v>
      </c>
      <c r="J71" s="64">
        <v>437</v>
      </c>
      <c r="K71" s="64">
        <v>454</v>
      </c>
      <c r="L71" s="64">
        <v>423</v>
      </c>
      <c r="M71" s="64">
        <v>418</v>
      </c>
      <c r="N71" s="64">
        <v>487</v>
      </c>
      <c r="O71" s="64">
        <v>454</v>
      </c>
      <c r="P71" s="64">
        <v>420</v>
      </c>
      <c r="Q71" s="64">
        <v>391</v>
      </c>
      <c r="R71" s="64">
        <v>386</v>
      </c>
      <c r="S71" s="64">
        <v>452</v>
      </c>
      <c r="T71" s="64">
        <v>438</v>
      </c>
      <c r="U71" s="64">
        <v>426</v>
      </c>
      <c r="V71" s="64">
        <v>381</v>
      </c>
      <c r="W71" s="64">
        <v>419</v>
      </c>
      <c r="X71" s="64">
        <v>820</v>
      </c>
      <c r="Y71" s="64">
        <v>403</v>
      </c>
      <c r="Z71" s="64">
        <v>506</v>
      </c>
      <c r="AA71" s="64">
        <v>431</v>
      </c>
      <c r="AB71" s="64">
        <v>408</v>
      </c>
      <c r="AC71" s="64">
        <v>364</v>
      </c>
      <c r="AD71" s="64">
        <v>363</v>
      </c>
      <c r="AE71" s="64">
        <v>401</v>
      </c>
      <c r="AF71" s="64">
        <v>380</v>
      </c>
      <c r="AG71" s="64">
        <v>390</v>
      </c>
    </row>
    <row r="72" spans="1:33" x14ac:dyDescent="0.25">
      <c r="A72" s="29" t="s">
        <v>192</v>
      </c>
      <c r="B72" s="64">
        <v>405</v>
      </c>
      <c r="C72" s="64">
        <v>411</v>
      </c>
      <c r="D72" s="64">
        <v>356</v>
      </c>
      <c r="E72" s="64">
        <v>321</v>
      </c>
      <c r="F72" s="64">
        <v>335</v>
      </c>
      <c r="G72" s="64">
        <v>384</v>
      </c>
      <c r="H72" s="64">
        <v>418</v>
      </c>
      <c r="I72" s="64">
        <v>354</v>
      </c>
      <c r="J72" s="64">
        <v>326</v>
      </c>
      <c r="K72" s="64">
        <v>326</v>
      </c>
      <c r="L72" s="64">
        <v>318</v>
      </c>
      <c r="M72" s="64">
        <v>308</v>
      </c>
      <c r="N72" s="64">
        <v>329</v>
      </c>
      <c r="O72" s="64">
        <v>347</v>
      </c>
      <c r="P72" s="64">
        <v>301</v>
      </c>
      <c r="Q72" s="64">
        <v>264</v>
      </c>
      <c r="R72" s="64">
        <v>262</v>
      </c>
      <c r="S72" s="64">
        <v>335</v>
      </c>
      <c r="T72" s="64">
        <v>310</v>
      </c>
      <c r="U72" s="64">
        <v>297</v>
      </c>
      <c r="V72" s="64">
        <v>313</v>
      </c>
      <c r="W72" s="64">
        <v>292</v>
      </c>
      <c r="X72" s="64">
        <v>262</v>
      </c>
      <c r="Y72" s="64">
        <v>291</v>
      </c>
      <c r="Z72" s="64">
        <v>340</v>
      </c>
      <c r="AA72" s="64">
        <v>324</v>
      </c>
      <c r="AB72" s="64">
        <v>300</v>
      </c>
      <c r="AC72" s="64">
        <v>249</v>
      </c>
      <c r="AD72" s="64">
        <v>267</v>
      </c>
      <c r="AE72" s="64">
        <v>309</v>
      </c>
      <c r="AF72" s="64">
        <v>285</v>
      </c>
      <c r="AG72" s="64">
        <v>306</v>
      </c>
    </row>
    <row r="73" spans="1:33" x14ac:dyDescent="0.25">
      <c r="A73" s="29" t="s">
        <v>67</v>
      </c>
      <c r="B73" s="64">
        <v>1102</v>
      </c>
      <c r="C73" s="64">
        <v>880</v>
      </c>
      <c r="D73" s="64">
        <v>847</v>
      </c>
      <c r="E73" s="64">
        <v>742</v>
      </c>
      <c r="F73" s="64">
        <v>731</v>
      </c>
      <c r="G73" s="64">
        <v>782</v>
      </c>
      <c r="H73" s="64">
        <v>800</v>
      </c>
      <c r="I73" s="64">
        <v>796</v>
      </c>
      <c r="J73" s="64">
        <v>709</v>
      </c>
      <c r="K73" s="64">
        <v>661</v>
      </c>
      <c r="L73" s="64">
        <v>709</v>
      </c>
      <c r="M73" s="64">
        <v>778</v>
      </c>
      <c r="N73" s="64">
        <v>1062</v>
      </c>
      <c r="O73" s="64">
        <v>772</v>
      </c>
      <c r="P73" s="64">
        <v>795</v>
      </c>
      <c r="Q73" s="64">
        <v>641</v>
      </c>
      <c r="R73" s="64">
        <v>603</v>
      </c>
      <c r="S73" s="64">
        <v>636</v>
      </c>
      <c r="T73" s="64">
        <v>766</v>
      </c>
      <c r="U73" s="64">
        <v>600</v>
      </c>
      <c r="V73" s="64">
        <v>603</v>
      </c>
      <c r="W73" s="64">
        <v>670</v>
      </c>
      <c r="X73" s="64">
        <v>633</v>
      </c>
      <c r="Y73" s="64">
        <v>742</v>
      </c>
      <c r="Z73" s="64">
        <v>982</v>
      </c>
      <c r="AA73" s="64">
        <v>874</v>
      </c>
      <c r="AB73" s="64">
        <v>640</v>
      </c>
      <c r="AC73" s="64">
        <v>604</v>
      </c>
      <c r="AD73" s="64">
        <v>541</v>
      </c>
      <c r="AE73" s="64">
        <v>613</v>
      </c>
      <c r="AF73" s="64">
        <v>632</v>
      </c>
      <c r="AG73" s="64">
        <v>573</v>
      </c>
    </row>
    <row r="74" spans="1:33" x14ac:dyDescent="0.25">
      <c r="A74" s="29" t="s">
        <v>193</v>
      </c>
      <c r="B74" s="64">
        <v>4298</v>
      </c>
      <c r="C74" s="64">
        <v>3912</v>
      </c>
      <c r="D74" s="64">
        <v>3597</v>
      </c>
      <c r="E74" s="64">
        <v>3139</v>
      </c>
      <c r="F74" s="64">
        <v>3107</v>
      </c>
      <c r="G74" s="64">
        <v>3321</v>
      </c>
      <c r="H74" s="64">
        <v>3344</v>
      </c>
      <c r="I74" s="64">
        <v>3297</v>
      </c>
      <c r="J74" s="64">
        <v>3226</v>
      </c>
      <c r="K74" s="64">
        <v>3017</v>
      </c>
      <c r="L74" s="64">
        <v>3150</v>
      </c>
      <c r="M74" s="64">
        <v>3337</v>
      </c>
      <c r="N74" s="64">
        <v>4053</v>
      </c>
      <c r="O74" s="64">
        <v>3290</v>
      </c>
      <c r="P74" s="64">
        <v>3207</v>
      </c>
      <c r="Q74" s="64">
        <v>2677</v>
      </c>
      <c r="R74" s="64">
        <v>2569</v>
      </c>
      <c r="S74" s="64">
        <v>3025</v>
      </c>
      <c r="T74" s="64">
        <v>3257</v>
      </c>
      <c r="U74" s="64">
        <v>2725</v>
      </c>
      <c r="V74" s="64">
        <v>2702</v>
      </c>
      <c r="W74" s="64">
        <v>2809</v>
      </c>
      <c r="X74" s="64">
        <v>2619</v>
      </c>
      <c r="Y74" s="64">
        <v>3021</v>
      </c>
      <c r="Z74" s="64">
        <v>3998</v>
      </c>
      <c r="AA74" s="64">
        <v>3319</v>
      </c>
      <c r="AB74" s="64">
        <v>2817</v>
      </c>
      <c r="AC74" s="64">
        <v>2461</v>
      </c>
      <c r="AD74" s="64">
        <v>2362</v>
      </c>
      <c r="AE74" s="64">
        <v>2739</v>
      </c>
      <c r="AF74" s="64">
        <v>2801</v>
      </c>
      <c r="AG74" s="64">
        <v>2631</v>
      </c>
    </row>
    <row r="75" spans="1:33" x14ac:dyDescent="0.25">
      <c r="A75" s="29" t="s">
        <v>194</v>
      </c>
      <c r="B75" s="64">
        <v>506</v>
      </c>
      <c r="C75" s="64">
        <v>511</v>
      </c>
      <c r="D75" s="64">
        <v>466</v>
      </c>
      <c r="E75" s="64">
        <v>435</v>
      </c>
      <c r="F75" s="64">
        <v>445</v>
      </c>
      <c r="G75" s="64">
        <v>474</v>
      </c>
      <c r="H75" s="64">
        <v>487</v>
      </c>
      <c r="I75" s="64">
        <v>474</v>
      </c>
      <c r="J75" s="64">
        <v>432</v>
      </c>
      <c r="K75" s="64">
        <v>427</v>
      </c>
      <c r="L75" s="64">
        <v>407</v>
      </c>
      <c r="M75" s="64">
        <v>406</v>
      </c>
      <c r="N75" s="64">
        <v>424</v>
      </c>
      <c r="O75" s="64">
        <v>433</v>
      </c>
      <c r="P75" s="64">
        <v>414</v>
      </c>
      <c r="Q75" s="64">
        <v>371</v>
      </c>
      <c r="R75" s="64">
        <v>364</v>
      </c>
      <c r="S75" s="64">
        <v>452</v>
      </c>
      <c r="T75" s="64">
        <v>434</v>
      </c>
      <c r="U75" s="64">
        <v>402</v>
      </c>
      <c r="V75" s="64">
        <v>371</v>
      </c>
      <c r="W75" s="64">
        <v>395</v>
      </c>
      <c r="X75" s="64">
        <v>361</v>
      </c>
      <c r="Y75" s="64">
        <v>392</v>
      </c>
      <c r="Z75" s="64">
        <v>446</v>
      </c>
      <c r="AA75" s="64">
        <v>400</v>
      </c>
      <c r="AB75" s="64">
        <v>391</v>
      </c>
      <c r="AC75" s="64">
        <v>317</v>
      </c>
      <c r="AD75" s="64">
        <v>362</v>
      </c>
      <c r="AE75" s="64">
        <v>388</v>
      </c>
      <c r="AF75" s="64">
        <v>367</v>
      </c>
      <c r="AG75" s="64">
        <v>367</v>
      </c>
    </row>
    <row r="76" spans="1:33" x14ac:dyDescent="0.25">
      <c r="A76" s="29" t="s">
        <v>45</v>
      </c>
      <c r="B76" s="64">
        <v>21256</v>
      </c>
      <c r="C76" s="64">
        <v>20897</v>
      </c>
      <c r="D76" s="64">
        <v>19352</v>
      </c>
      <c r="E76" s="64">
        <v>18103</v>
      </c>
      <c r="F76" s="64">
        <v>18435</v>
      </c>
      <c r="G76" s="64">
        <v>19443</v>
      </c>
      <c r="H76" s="64">
        <v>19730</v>
      </c>
      <c r="I76" s="64">
        <v>19658</v>
      </c>
      <c r="J76" s="64">
        <v>17489</v>
      </c>
      <c r="K76" s="64">
        <v>17426</v>
      </c>
      <c r="L76" s="64">
        <v>16843</v>
      </c>
      <c r="M76" s="64">
        <v>17184</v>
      </c>
      <c r="N76" s="64">
        <v>18154</v>
      </c>
      <c r="O76" s="64">
        <v>17762</v>
      </c>
      <c r="P76" s="64">
        <v>16859</v>
      </c>
      <c r="Q76" s="64">
        <v>15335</v>
      </c>
      <c r="R76" s="64">
        <v>15267</v>
      </c>
      <c r="S76" s="64">
        <v>17434</v>
      </c>
      <c r="T76" s="64">
        <v>17024</v>
      </c>
      <c r="U76" s="64">
        <v>16483</v>
      </c>
      <c r="V76" s="64">
        <v>14580</v>
      </c>
      <c r="W76" s="64">
        <v>14980</v>
      </c>
      <c r="X76" s="64">
        <v>13787</v>
      </c>
      <c r="Y76" s="64">
        <v>15214</v>
      </c>
      <c r="Z76" s="64">
        <v>17907</v>
      </c>
      <c r="AA76" s="64">
        <v>15698</v>
      </c>
      <c r="AB76" s="64">
        <v>14964</v>
      </c>
      <c r="AC76" s="64">
        <v>12623</v>
      </c>
      <c r="AD76" s="64">
        <v>14153</v>
      </c>
      <c r="AE76" s="64">
        <v>15386</v>
      </c>
      <c r="AF76" s="64">
        <v>14709</v>
      </c>
      <c r="AG76" s="64">
        <v>14822</v>
      </c>
    </row>
    <row r="77" spans="1:33" x14ac:dyDescent="0.25">
      <c r="A77" s="29" t="s">
        <v>69</v>
      </c>
      <c r="B77" s="64">
        <v>759</v>
      </c>
      <c r="C77" s="64">
        <v>705</v>
      </c>
      <c r="D77" s="64">
        <v>639</v>
      </c>
      <c r="E77" s="64">
        <v>604</v>
      </c>
      <c r="F77" s="64">
        <v>609</v>
      </c>
      <c r="G77" s="64">
        <v>678</v>
      </c>
      <c r="H77" s="64">
        <v>699</v>
      </c>
      <c r="I77" s="64">
        <v>672</v>
      </c>
      <c r="J77" s="64">
        <v>603</v>
      </c>
      <c r="K77" s="64">
        <v>571</v>
      </c>
      <c r="L77" s="64">
        <v>552</v>
      </c>
      <c r="M77" s="64">
        <v>601</v>
      </c>
      <c r="N77" s="64">
        <v>640</v>
      </c>
      <c r="O77" s="64">
        <v>611</v>
      </c>
      <c r="P77" s="64">
        <v>567</v>
      </c>
      <c r="Q77" s="64">
        <v>514</v>
      </c>
      <c r="R77" s="64">
        <v>495</v>
      </c>
      <c r="S77" s="64">
        <v>595</v>
      </c>
      <c r="T77" s="64">
        <v>548</v>
      </c>
      <c r="U77" s="64">
        <v>546</v>
      </c>
      <c r="V77" s="64">
        <v>479</v>
      </c>
      <c r="W77" s="64">
        <v>503</v>
      </c>
      <c r="X77" s="64">
        <v>482</v>
      </c>
      <c r="Y77" s="64">
        <v>487</v>
      </c>
      <c r="Z77" s="64">
        <v>591</v>
      </c>
      <c r="AA77" s="64">
        <v>496</v>
      </c>
      <c r="AB77" s="64">
        <v>459</v>
      </c>
      <c r="AC77" s="64">
        <v>429</v>
      </c>
      <c r="AD77" s="64">
        <v>454</v>
      </c>
      <c r="AE77" s="64">
        <v>503</v>
      </c>
      <c r="AF77" s="64">
        <v>456</v>
      </c>
      <c r="AG77" s="64">
        <v>486</v>
      </c>
    </row>
    <row r="78" spans="1:33" x14ac:dyDescent="0.25">
      <c r="A78" s="29" t="s">
        <v>70</v>
      </c>
      <c r="B78" s="64">
        <v>499</v>
      </c>
      <c r="C78" s="64">
        <v>444</v>
      </c>
      <c r="D78" s="64">
        <v>425</v>
      </c>
      <c r="E78" s="64">
        <v>391</v>
      </c>
      <c r="F78" s="64">
        <v>393</v>
      </c>
      <c r="G78" s="64">
        <v>431</v>
      </c>
      <c r="H78" s="64">
        <v>445</v>
      </c>
      <c r="I78" s="64">
        <v>429</v>
      </c>
      <c r="J78" s="64">
        <v>440</v>
      </c>
      <c r="K78" s="64">
        <v>610</v>
      </c>
      <c r="L78" s="64">
        <v>377</v>
      </c>
      <c r="M78" s="64">
        <v>422</v>
      </c>
      <c r="N78" s="64">
        <v>408</v>
      </c>
      <c r="O78" s="64">
        <v>381</v>
      </c>
      <c r="P78" s="64">
        <v>365</v>
      </c>
      <c r="Q78" s="64">
        <v>313</v>
      </c>
      <c r="R78" s="64">
        <v>318</v>
      </c>
      <c r="S78" s="64">
        <v>407</v>
      </c>
      <c r="T78" s="64">
        <v>599</v>
      </c>
      <c r="U78" s="64">
        <v>369</v>
      </c>
      <c r="V78" s="64">
        <v>318</v>
      </c>
      <c r="W78" s="64">
        <v>355</v>
      </c>
      <c r="X78" s="64">
        <v>328</v>
      </c>
      <c r="Y78" s="64">
        <v>306</v>
      </c>
      <c r="Z78" s="64">
        <v>513</v>
      </c>
      <c r="AA78" s="64">
        <v>320</v>
      </c>
      <c r="AB78" s="64">
        <v>301</v>
      </c>
      <c r="AC78" s="64">
        <v>350</v>
      </c>
      <c r="AD78" s="64">
        <v>440</v>
      </c>
      <c r="AE78" s="64">
        <v>463</v>
      </c>
      <c r="AF78" s="64">
        <v>486</v>
      </c>
      <c r="AG78" s="64">
        <v>448</v>
      </c>
    </row>
    <row r="79" spans="1:33" x14ac:dyDescent="0.25">
      <c r="A79" s="29" t="s">
        <v>71</v>
      </c>
      <c r="B79" s="64">
        <v>287</v>
      </c>
      <c r="C79" s="64">
        <v>274</v>
      </c>
      <c r="D79" s="64">
        <v>266</v>
      </c>
      <c r="E79" s="64">
        <v>243</v>
      </c>
      <c r="F79" s="64">
        <v>250</v>
      </c>
      <c r="G79" s="64">
        <v>265</v>
      </c>
      <c r="H79" s="64">
        <v>266</v>
      </c>
      <c r="I79" s="64">
        <v>267</v>
      </c>
      <c r="J79" s="64">
        <v>234</v>
      </c>
      <c r="K79" s="64">
        <v>267</v>
      </c>
      <c r="L79" s="64">
        <v>225</v>
      </c>
      <c r="M79" s="64">
        <v>218</v>
      </c>
      <c r="N79" s="64">
        <v>252</v>
      </c>
      <c r="O79" s="64">
        <v>229</v>
      </c>
      <c r="P79" s="64">
        <v>218</v>
      </c>
      <c r="Q79" s="64">
        <v>193</v>
      </c>
      <c r="R79" s="64">
        <v>193</v>
      </c>
      <c r="S79" s="64">
        <v>233</v>
      </c>
      <c r="T79" s="64">
        <v>220</v>
      </c>
      <c r="U79" s="64">
        <v>211</v>
      </c>
      <c r="V79" s="64">
        <v>198</v>
      </c>
      <c r="W79" s="64">
        <v>237</v>
      </c>
      <c r="X79" s="64">
        <v>466</v>
      </c>
      <c r="Y79" s="64">
        <v>211</v>
      </c>
      <c r="Z79" s="64">
        <v>255</v>
      </c>
      <c r="AA79" s="64">
        <v>219</v>
      </c>
      <c r="AB79" s="64">
        <v>198</v>
      </c>
      <c r="AC79" s="64">
        <v>173</v>
      </c>
      <c r="AD79" s="64">
        <v>198</v>
      </c>
      <c r="AE79" s="64">
        <v>225</v>
      </c>
      <c r="AF79" s="64">
        <v>202</v>
      </c>
      <c r="AG79" s="64">
        <v>206</v>
      </c>
    </row>
    <row r="80" spans="1:33" x14ac:dyDescent="0.25">
      <c r="A80" s="29" t="s">
        <v>41</v>
      </c>
      <c r="B80" s="64">
        <v>2608</v>
      </c>
      <c r="C80" s="64">
        <v>2608</v>
      </c>
      <c r="D80" s="64">
        <v>2370</v>
      </c>
      <c r="E80" s="64">
        <v>2248</v>
      </c>
      <c r="F80" s="64">
        <v>2305</v>
      </c>
      <c r="G80" s="64">
        <v>2491</v>
      </c>
      <c r="H80" s="64">
        <v>2478</v>
      </c>
      <c r="I80" s="64">
        <v>2430</v>
      </c>
      <c r="J80" s="64">
        <v>2188</v>
      </c>
      <c r="K80" s="64">
        <v>2133</v>
      </c>
      <c r="L80" s="64">
        <v>2048</v>
      </c>
      <c r="M80" s="64">
        <v>2004</v>
      </c>
      <c r="N80" s="64">
        <v>2134</v>
      </c>
      <c r="O80" s="64">
        <v>2124</v>
      </c>
      <c r="P80" s="64">
        <v>1986</v>
      </c>
      <c r="Q80" s="64">
        <v>1852</v>
      </c>
      <c r="R80" s="64">
        <v>1829</v>
      </c>
      <c r="S80" s="64">
        <v>2187</v>
      </c>
      <c r="T80" s="64">
        <v>2155</v>
      </c>
      <c r="U80" s="64">
        <v>2007</v>
      </c>
      <c r="V80" s="64">
        <v>1768</v>
      </c>
      <c r="W80" s="64">
        <v>1831</v>
      </c>
      <c r="X80" s="64">
        <v>1816</v>
      </c>
      <c r="Y80" s="64">
        <v>1907</v>
      </c>
      <c r="Z80" s="64">
        <v>2254</v>
      </c>
      <c r="AA80" s="64">
        <v>1953</v>
      </c>
      <c r="AB80" s="64">
        <v>1836</v>
      </c>
      <c r="AC80" s="64">
        <v>1544</v>
      </c>
      <c r="AD80" s="64">
        <v>1742</v>
      </c>
      <c r="AE80" s="64">
        <v>1970</v>
      </c>
      <c r="AF80" s="64">
        <v>1837</v>
      </c>
      <c r="AG80" s="64">
        <v>1857</v>
      </c>
    </row>
    <row r="81" spans="1:33" x14ac:dyDescent="0.25">
      <c r="A81" s="29" t="s">
        <v>73</v>
      </c>
      <c r="B81" s="64">
        <v>3945</v>
      </c>
      <c r="C81" s="64">
        <v>3900</v>
      </c>
      <c r="D81" s="64">
        <v>3573</v>
      </c>
      <c r="E81" s="64">
        <v>3428</v>
      </c>
      <c r="F81" s="64">
        <v>3422</v>
      </c>
      <c r="G81" s="64">
        <v>3667</v>
      </c>
      <c r="H81" s="64">
        <v>3681</v>
      </c>
      <c r="I81" s="64">
        <v>3602</v>
      </c>
      <c r="J81" s="64">
        <v>3286</v>
      </c>
      <c r="K81" s="64">
        <v>3210</v>
      </c>
      <c r="L81" s="64">
        <v>3090</v>
      </c>
      <c r="M81" s="64">
        <v>3145</v>
      </c>
      <c r="N81" s="64">
        <v>3313</v>
      </c>
      <c r="O81" s="64">
        <v>3308</v>
      </c>
      <c r="P81" s="64">
        <v>3109</v>
      </c>
      <c r="Q81" s="64">
        <v>2868</v>
      </c>
      <c r="R81" s="64">
        <v>2823</v>
      </c>
      <c r="S81" s="64">
        <v>3304</v>
      </c>
      <c r="T81" s="64">
        <v>3255</v>
      </c>
      <c r="U81" s="64">
        <v>3077</v>
      </c>
      <c r="V81" s="64">
        <v>2728</v>
      </c>
      <c r="W81" s="64">
        <v>2809</v>
      </c>
      <c r="X81" s="64">
        <v>2613</v>
      </c>
      <c r="Y81" s="64">
        <v>2820</v>
      </c>
      <c r="Z81" s="64">
        <v>3251</v>
      </c>
      <c r="AA81" s="64">
        <v>2931</v>
      </c>
      <c r="AB81" s="64">
        <v>2802</v>
      </c>
      <c r="AC81" s="64">
        <v>2356</v>
      </c>
      <c r="AD81" s="64">
        <v>2616</v>
      </c>
      <c r="AE81" s="64">
        <v>2950</v>
      </c>
      <c r="AF81" s="64">
        <v>2752</v>
      </c>
      <c r="AG81" s="64">
        <v>2765</v>
      </c>
    </row>
    <row r="82" spans="1:33" x14ac:dyDescent="0.25">
      <c r="A82" s="29" t="s">
        <v>195</v>
      </c>
      <c r="B82" s="64">
        <v>1112</v>
      </c>
      <c r="C82" s="64">
        <v>1062</v>
      </c>
      <c r="D82" s="64">
        <v>993</v>
      </c>
      <c r="E82" s="64">
        <v>899</v>
      </c>
      <c r="F82" s="64">
        <v>873</v>
      </c>
      <c r="G82" s="64">
        <v>1145</v>
      </c>
      <c r="H82" s="64">
        <v>976</v>
      </c>
      <c r="I82" s="64">
        <v>873</v>
      </c>
      <c r="J82" s="64">
        <v>806</v>
      </c>
      <c r="K82" s="64">
        <v>782</v>
      </c>
      <c r="L82" s="64">
        <v>786</v>
      </c>
      <c r="M82" s="64">
        <v>868</v>
      </c>
      <c r="N82" s="64">
        <v>1143</v>
      </c>
      <c r="O82" s="64">
        <v>945</v>
      </c>
      <c r="P82" s="64">
        <v>871</v>
      </c>
      <c r="Q82" s="64">
        <v>791</v>
      </c>
      <c r="R82" s="64">
        <v>755</v>
      </c>
      <c r="S82" s="64">
        <v>902</v>
      </c>
      <c r="T82" s="64">
        <v>904</v>
      </c>
      <c r="U82" s="64">
        <v>810</v>
      </c>
      <c r="V82" s="64">
        <v>766</v>
      </c>
      <c r="W82" s="64">
        <v>734</v>
      </c>
      <c r="X82" s="64">
        <v>668</v>
      </c>
      <c r="Y82" s="64">
        <v>855</v>
      </c>
      <c r="Z82" s="64">
        <v>993</v>
      </c>
      <c r="AA82" s="64">
        <v>842</v>
      </c>
      <c r="AB82" s="64">
        <v>761</v>
      </c>
      <c r="AC82" s="64">
        <v>672</v>
      </c>
      <c r="AD82" s="64">
        <v>753</v>
      </c>
      <c r="AE82" s="64">
        <v>759</v>
      </c>
      <c r="AF82" s="64">
        <v>888</v>
      </c>
      <c r="AG82" s="64">
        <v>691</v>
      </c>
    </row>
    <row r="83" spans="1:33" x14ac:dyDescent="0.25">
      <c r="A83" s="29" t="s">
        <v>72</v>
      </c>
      <c r="B83" s="64">
        <v>986</v>
      </c>
      <c r="C83" s="64">
        <v>960</v>
      </c>
      <c r="D83" s="64">
        <v>896</v>
      </c>
      <c r="E83" s="64">
        <v>849</v>
      </c>
      <c r="F83" s="64">
        <v>830</v>
      </c>
      <c r="G83" s="64">
        <v>907</v>
      </c>
      <c r="H83" s="64">
        <v>927</v>
      </c>
      <c r="I83" s="64">
        <v>901</v>
      </c>
      <c r="J83" s="64">
        <v>840</v>
      </c>
      <c r="K83" s="64">
        <v>819</v>
      </c>
      <c r="L83" s="64">
        <v>766</v>
      </c>
      <c r="M83" s="64">
        <v>761</v>
      </c>
      <c r="N83" s="64">
        <v>837</v>
      </c>
      <c r="O83" s="64">
        <v>811</v>
      </c>
      <c r="P83" s="64">
        <v>760</v>
      </c>
      <c r="Q83" s="64">
        <v>697</v>
      </c>
      <c r="R83" s="64">
        <v>682</v>
      </c>
      <c r="S83" s="64">
        <v>794</v>
      </c>
      <c r="T83" s="64">
        <v>840</v>
      </c>
      <c r="U83" s="64">
        <v>751</v>
      </c>
      <c r="V83" s="64">
        <v>635</v>
      </c>
      <c r="W83" s="64">
        <v>667</v>
      </c>
      <c r="X83" s="64">
        <v>621</v>
      </c>
      <c r="Y83" s="64">
        <v>723</v>
      </c>
      <c r="Z83" s="64">
        <v>769</v>
      </c>
      <c r="AA83" s="64">
        <v>700</v>
      </c>
      <c r="AB83" s="64">
        <v>666</v>
      </c>
      <c r="AC83" s="64">
        <v>552</v>
      </c>
      <c r="AD83" s="64">
        <v>631</v>
      </c>
      <c r="AE83" s="64">
        <v>715</v>
      </c>
      <c r="AF83" s="64">
        <v>692</v>
      </c>
      <c r="AG83" s="64">
        <v>706</v>
      </c>
    </row>
    <row r="84" spans="1:33" x14ac:dyDescent="0.25">
      <c r="A84" s="29" t="s">
        <v>196</v>
      </c>
      <c r="B84" s="64">
        <v>1602</v>
      </c>
      <c r="C84" s="64">
        <v>1533</v>
      </c>
      <c r="D84" s="64">
        <v>1345</v>
      </c>
      <c r="E84" s="64">
        <v>1266</v>
      </c>
      <c r="F84" s="64">
        <v>1247</v>
      </c>
      <c r="G84" s="64">
        <v>1336</v>
      </c>
      <c r="H84" s="64">
        <v>1363</v>
      </c>
      <c r="I84" s="64">
        <v>1313</v>
      </c>
      <c r="J84" s="64">
        <v>1275</v>
      </c>
      <c r="K84" s="64">
        <v>1350</v>
      </c>
      <c r="L84" s="64">
        <v>1141</v>
      </c>
      <c r="M84" s="64">
        <v>1191</v>
      </c>
      <c r="N84" s="64">
        <v>1285</v>
      </c>
      <c r="O84" s="64">
        <v>1230</v>
      </c>
      <c r="P84" s="64">
        <v>1127</v>
      </c>
      <c r="Q84" s="64">
        <v>1040</v>
      </c>
      <c r="R84" s="64">
        <v>999</v>
      </c>
      <c r="S84" s="64">
        <v>1209</v>
      </c>
      <c r="T84" s="64">
        <v>1358</v>
      </c>
      <c r="U84" s="64">
        <v>1114</v>
      </c>
      <c r="V84" s="64">
        <v>942</v>
      </c>
      <c r="W84" s="64">
        <v>995</v>
      </c>
      <c r="X84" s="64">
        <v>926</v>
      </c>
      <c r="Y84" s="64">
        <v>1008</v>
      </c>
      <c r="Z84" s="64">
        <v>1273</v>
      </c>
      <c r="AA84" s="64">
        <v>1064</v>
      </c>
      <c r="AB84" s="64">
        <v>1017</v>
      </c>
      <c r="AC84" s="64">
        <v>916</v>
      </c>
      <c r="AD84" s="64">
        <v>1005</v>
      </c>
      <c r="AE84" s="64">
        <v>1146</v>
      </c>
      <c r="AF84" s="64">
        <v>1299</v>
      </c>
      <c r="AG84" s="64">
        <v>1154</v>
      </c>
    </row>
    <row r="85" spans="1:33" x14ac:dyDescent="0.25">
      <c r="A85" s="29" t="s">
        <v>197</v>
      </c>
      <c r="B85" s="64">
        <v>762</v>
      </c>
      <c r="C85" s="64">
        <v>724</v>
      </c>
      <c r="D85" s="64">
        <v>671</v>
      </c>
      <c r="E85" s="64">
        <v>623</v>
      </c>
      <c r="F85" s="64">
        <v>643</v>
      </c>
      <c r="G85" s="64">
        <v>693</v>
      </c>
      <c r="H85" s="64">
        <v>696</v>
      </c>
      <c r="I85" s="64">
        <v>684</v>
      </c>
      <c r="J85" s="64">
        <v>569</v>
      </c>
      <c r="K85" s="64">
        <v>566</v>
      </c>
      <c r="L85" s="64">
        <v>587</v>
      </c>
      <c r="M85" s="64">
        <v>592</v>
      </c>
      <c r="N85" s="64">
        <v>595</v>
      </c>
      <c r="O85" s="64">
        <v>603</v>
      </c>
      <c r="P85" s="64">
        <v>586</v>
      </c>
      <c r="Q85" s="64">
        <v>526</v>
      </c>
      <c r="R85" s="64">
        <v>526</v>
      </c>
      <c r="S85" s="64">
        <v>614</v>
      </c>
      <c r="T85" s="64">
        <v>556</v>
      </c>
      <c r="U85" s="64">
        <v>515</v>
      </c>
      <c r="V85" s="64">
        <v>458</v>
      </c>
      <c r="W85" s="64">
        <v>492</v>
      </c>
      <c r="X85" s="64">
        <v>456</v>
      </c>
      <c r="Y85" s="64">
        <v>507</v>
      </c>
      <c r="Z85" s="64">
        <v>610</v>
      </c>
      <c r="AA85" s="64">
        <v>527</v>
      </c>
      <c r="AB85" s="64">
        <v>526</v>
      </c>
      <c r="AC85" s="64">
        <v>457</v>
      </c>
      <c r="AD85" s="64">
        <v>488</v>
      </c>
      <c r="AE85" s="64">
        <v>489</v>
      </c>
      <c r="AF85" s="64">
        <v>492</v>
      </c>
      <c r="AG85" s="64">
        <v>473</v>
      </c>
    </row>
    <row r="86" spans="1:33" x14ac:dyDescent="0.25">
      <c r="A86" s="29" t="s">
        <v>198</v>
      </c>
      <c r="B86" s="64">
        <v>1014</v>
      </c>
      <c r="C86" s="64">
        <v>1072</v>
      </c>
      <c r="D86" s="64">
        <v>988</v>
      </c>
      <c r="E86" s="64">
        <v>943</v>
      </c>
      <c r="F86" s="64">
        <v>1028</v>
      </c>
      <c r="G86" s="64">
        <v>1018</v>
      </c>
      <c r="H86" s="64">
        <v>1080</v>
      </c>
      <c r="I86" s="64">
        <v>1073</v>
      </c>
      <c r="J86" s="64">
        <v>931</v>
      </c>
      <c r="K86" s="64">
        <v>957</v>
      </c>
      <c r="L86" s="64">
        <v>918</v>
      </c>
      <c r="M86" s="64">
        <v>926</v>
      </c>
      <c r="N86" s="64">
        <v>935</v>
      </c>
      <c r="O86" s="64">
        <v>925</v>
      </c>
      <c r="P86" s="64">
        <v>900</v>
      </c>
      <c r="Q86" s="64">
        <v>793</v>
      </c>
      <c r="R86" s="64">
        <v>837</v>
      </c>
      <c r="S86" s="64">
        <v>879</v>
      </c>
      <c r="T86" s="64">
        <v>815</v>
      </c>
      <c r="U86" s="64">
        <v>846</v>
      </c>
      <c r="V86" s="64">
        <v>756</v>
      </c>
      <c r="W86" s="64">
        <v>806</v>
      </c>
      <c r="X86" s="64">
        <v>737</v>
      </c>
      <c r="Y86" s="64">
        <v>822</v>
      </c>
      <c r="Z86" s="64">
        <v>942</v>
      </c>
      <c r="AA86" s="64">
        <v>825</v>
      </c>
      <c r="AB86" s="64">
        <v>779</v>
      </c>
      <c r="AC86" s="64">
        <v>644</v>
      </c>
      <c r="AD86" s="64">
        <v>720</v>
      </c>
      <c r="AE86" s="64">
        <v>762</v>
      </c>
      <c r="AF86" s="64">
        <v>746</v>
      </c>
      <c r="AG86" s="64">
        <v>745</v>
      </c>
    </row>
    <row r="87" spans="1:33" x14ac:dyDescent="0.25">
      <c r="A87" s="29" t="s">
        <v>74</v>
      </c>
      <c r="B87" s="64">
        <v>296</v>
      </c>
      <c r="C87" s="64">
        <v>274</v>
      </c>
      <c r="D87" s="64">
        <v>241</v>
      </c>
      <c r="E87" s="64">
        <v>228</v>
      </c>
      <c r="F87" s="64">
        <v>238</v>
      </c>
      <c r="G87" s="64">
        <v>255</v>
      </c>
      <c r="H87" s="64">
        <v>256</v>
      </c>
      <c r="I87" s="64">
        <v>248</v>
      </c>
      <c r="J87" s="64">
        <v>218</v>
      </c>
      <c r="K87" s="64">
        <v>226</v>
      </c>
      <c r="L87" s="64">
        <v>215</v>
      </c>
      <c r="M87" s="64">
        <v>232</v>
      </c>
      <c r="N87" s="64">
        <v>247</v>
      </c>
      <c r="O87" s="64">
        <v>229</v>
      </c>
      <c r="P87" s="64">
        <v>213</v>
      </c>
      <c r="Q87" s="64">
        <v>193</v>
      </c>
      <c r="R87" s="64">
        <v>193</v>
      </c>
      <c r="S87" s="64">
        <v>232</v>
      </c>
      <c r="T87" s="64">
        <v>224</v>
      </c>
      <c r="U87" s="64">
        <v>209</v>
      </c>
      <c r="V87" s="64">
        <v>180</v>
      </c>
      <c r="W87" s="64">
        <v>186</v>
      </c>
      <c r="X87" s="64">
        <v>200</v>
      </c>
      <c r="Y87" s="64">
        <v>198</v>
      </c>
      <c r="Z87" s="64">
        <v>237</v>
      </c>
      <c r="AA87" s="64">
        <v>201</v>
      </c>
      <c r="AB87" s="64">
        <v>184</v>
      </c>
      <c r="AC87" s="64">
        <v>154</v>
      </c>
      <c r="AD87" s="64">
        <v>164</v>
      </c>
      <c r="AE87" s="64">
        <v>189</v>
      </c>
      <c r="AF87" s="64">
        <v>176</v>
      </c>
      <c r="AG87" s="64">
        <v>179</v>
      </c>
    </row>
    <row r="88" spans="1:33" x14ac:dyDescent="0.25">
      <c r="A88" s="29" t="s">
        <v>75</v>
      </c>
      <c r="B88" s="64">
        <v>1273</v>
      </c>
      <c r="C88" s="64">
        <v>1220</v>
      </c>
      <c r="D88" s="64">
        <v>1198</v>
      </c>
      <c r="E88" s="64">
        <v>1080</v>
      </c>
      <c r="F88" s="64">
        <v>1082</v>
      </c>
      <c r="G88" s="64">
        <v>1076</v>
      </c>
      <c r="H88" s="64">
        <v>1094</v>
      </c>
      <c r="I88" s="64">
        <v>1162</v>
      </c>
      <c r="J88" s="64">
        <v>955</v>
      </c>
      <c r="K88" s="64">
        <v>1028</v>
      </c>
      <c r="L88" s="64">
        <v>1019</v>
      </c>
      <c r="M88" s="64">
        <v>1045</v>
      </c>
      <c r="N88" s="64">
        <v>1158</v>
      </c>
      <c r="O88" s="64">
        <v>1078</v>
      </c>
      <c r="P88" s="64">
        <v>978</v>
      </c>
      <c r="Q88" s="64">
        <v>846</v>
      </c>
      <c r="R88" s="64">
        <v>838</v>
      </c>
      <c r="S88" s="64">
        <v>1015</v>
      </c>
      <c r="T88" s="64">
        <v>996</v>
      </c>
      <c r="U88" s="64">
        <v>924</v>
      </c>
      <c r="V88" s="64">
        <v>874</v>
      </c>
      <c r="W88" s="64">
        <v>832</v>
      </c>
      <c r="X88" s="64">
        <v>751</v>
      </c>
      <c r="Y88" s="64">
        <v>822</v>
      </c>
      <c r="Z88" s="64">
        <v>1019</v>
      </c>
      <c r="AA88" s="64">
        <v>899</v>
      </c>
      <c r="AB88" s="64">
        <v>846</v>
      </c>
      <c r="AC88" s="64">
        <v>736</v>
      </c>
      <c r="AD88" s="64">
        <v>856</v>
      </c>
      <c r="AE88" s="64">
        <v>950</v>
      </c>
      <c r="AF88" s="64">
        <v>874</v>
      </c>
      <c r="AG88" s="64">
        <v>885</v>
      </c>
    </row>
    <row r="89" spans="1:33" x14ac:dyDescent="0.25">
      <c r="A89" s="29" t="s">
        <v>199</v>
      </c>
      <c r="B89" s="64">
        <v>86</v>
      </c>
      <c r="C89" s="64">
        <v>88</v>
      </c>
      <c r="D89" s="64">
        <v>72</v>
      </c>
      <c r="E89" s="64">
        <v>68</v>
      </c>
      <c r="F89" s="64">
        <v>73</v>
      </c>
      <c r="G89" s="64">
        <v>80</v>
      </c>
      <c r="H89" s="64">
        <v>79</v>
      </c>
      <c r="I89" s="64">
        <v>72</v>
      </c>
      <c r="J89" s="64">
        <v>68</v>
      </c>
      <c r="K89" s="64">
        <v>71</v>
      </c>
      <c r="L89" s="64">
        <v>66</v>
      </c>
      <c r="M89" s="64">
        <v>64</v>
      </c>
      <c r="N89" s="64">
        <v>64</v>
      </c>
      <c r="O89" s="64">
        <v>67</v>
      </c>
      <c r="P89" s="64">
        <v>61</v>
      </c>
      <c r="Q89" s="64">
        <v>53</v>
      </c>
      <c r="R89" s="64">
        <v>57</v>
      </c>
      <c r="S89" s="64">
        <v>70</v>
      </c>
      <c r="T89" s="64">
        <v>64</v>
      </c>
      <c r="U89" s="64">
        <v>66</v>
      </c>
      <c r="V89" s="64">
        <v>56</v>
      </c>
      <c r="W89" s="64">
        <v>61</v>
      </c>
      <c r="X89" s="64">
        <v>54</v>
      </c>
      <c r="Y89" s="64">
        <v>57</v>
      </c>
      <c r="Z89" s="64">
        <v>67</v>
      </c>
      <c r="AA89" s="64">
        <v>62</v>
      </c>
      <c r="AB89" s="64">
        <v>58</v>
      </c>
      <c r="AC89" s="64">
        <v>47</v>
      </c>
      <c r="AD89" s="64">
        <v>53</v>
      </c>
      <c r="AE89" s="64">
        <v>64</v>
      </c>
      <c r="AF89" s="64">
        <v>58</v>
      </c>
      <c r="AG89" s="64">
        <v>54</v>
      </c>
    </row>
    <row r="90" spans="1:33" x14ac:dyDescent="0.25">
      <c r="A90" s="29" t="s">
        <v>200</v>
      </c>
      <c r="B90" s="64">
        <v>1346</v>
      </c>
      <c r="C90" s="64">
        <v>1329</v>
      </c>
      <c r="D90" s="64">
        <v>1218</v>
      </c>
      <c r="E90" s="64">
        <v>1140</v>
      </c>
      <c r="F90" s="64">
        <v>1143</v>
      </c>
      <c r="G90" s="64">
        <v>1288</v>
      </c>
      <c r="H90" s="64">
        <v>1267</v>
      </c>
      <c r="I90" s="64">
        <v>1220</v>
      </c>
      <c r="J90" s="64">
        <v>1077</v>
      </c>
      <c r="K90" s="64">
        <v>1096</v>
      </c>
      <c r="L90" s="64">
        <v>1018</v>
      </c>
      <c r="M90" s="64">
        <v>1036</v>
      </c>
      <c r="N90" s="64">
        <v>1092</v>
      </c>
      <c r="O90" s="64">
        <v>1101</v>
      </c>
      <c r="P90" s="64">
        <v>1031</v>
      </c>
      <c r="Q90" s="64">
        <v>927</v>
      </c>
      <c r="R90" s="64">
        <v>902</v>
      </c>
      <c r="S90" s="64">
        <v>1108</v>
      </c>
      <c r="T90" s="64">
        <v>1050</v>
      </c>
      <c r="U90" s="64">
        <v>988</v>
      </c>
      <c r="V90" s="64">
        <v>900</v>
      </c>
      <c r="W90" s="64">
        <v>964</v>
      </c>
      <c r="X90" s="64">
        <v>863</v>
      </c>
      <c r="Y90" s="64">
        <v>944</v>
      </c>
      <c r="Z90" s="64">
        <v>1117</v>
      </c>
      <c r="AA90" s="64">
        <v>996</v>
      </c>
      <c r="AB90" s="64">
        <v>961</v>
      </c>
      <c r="AC90" s="64">
        <v>790</v>
      </c>
      <c r="AD90" s="64">
        <v>885</v>
      </c>
      <c r="AE90" s="64">
        <v>1001</v>
      </c>
      <c r="AF90" s="64">
        <v>938</v>
      </c>
      <c r="AG90" s="64">
        <v>941</v>
      </c>
    </row>
    <row r="91" spans="1:33" x14ac:dyDescent="0.25">
      <c r="A91" s="29" t="s">
        <v>76</v>
      </c>
      <c r="B91" s="64">
        <v>537</v>
      </c>
      <c r="C91" s="64">
        <v>431</v>
      </c>
      <c r="D91" s="64">
        <v>412</v>
      </c>
      <c r="E91" s="64">
        <v>379</v>
      </c>
      <c r="F91" s="64">
        <v>370</v>
      </c>
      <c r="G91" s="64">
        <v>406</v>
      </c>
      <c r="H91" s="64">
        <v>508</v>
      </c>
      <c r="I91" s="64">
        <v>411</v>
      </c>
      <c r="J91" s="64">
        <v>382</v>
      </c>
      <c r="K91" s="64">
        <v>372</v>
      </c>
      <c r="L91" s="64">
        <v>352</v>
      </c>
      <c r="M91" s="64">
        <v>351</v>
      </c>
      <c r="N91" s="64">
        <v>688</v>
      </c>
      <c r="O91" s="64">
        <v>394</v>
      </c>
      <c r="P91" s="64">
        <v>369</v>
      </c>
      <c r="Q91" s="64">
        <v>344</v>
      </c>
      <c r="R91" s="64">
        <v>325</v>
      </c>
      <c r="S91" s="64">
        <v>392</v>
      </c>
      <c r="T91" s="64">
        <v>437</v>
      </c>
      <c r="U91" s="64">
        <v>342</v>
      </c>
      <c r="V91" s="64">
        <v>310</v>
      </c>
      <c r="W91" s="64">
        <v>321</v>
      </c>
      <c r="X91" s="64">
        <v>292</v>
      </c>
      <c r="Y91" s="64">
        <v>320</v>
      </c>
      <c r="Z91" s="64">
        <v>496</v>
      </c>
      <c r="AA91" s="64">
        <v>326</v>
      </c>
      <c r="AB91" s="64">
        <v>317</v>
      </c>
      <c r="AC91" s="64">
        <v>261</v>
      </c>
      <c r="AD91" s="64">
        <v>285</v>
      </c>
      <c r="AE91" s="64">
        <v>325</v>
      </c>
      <c r="AF91" s="64">
        <v>345</v>
      </c>
      <c r="AG91" s="64">
        <v>318</v>
      </c>
    </row>
    <row r="92" spans="1:33" x14ac:dyDescent="0.25">
      <c r="A92" s="29" t="s">
        <v>77</v>
      </c>
      <c r="B92" s="64">
        <v>617</v>
      </c>
      <c r="C92" s="64">
        <v>608</v>
      </c>
      <c r="D92" s="64">
        <v>550</v>
      </c>
      <c r="E92" s="64">
        <v>545</v>
      </c>
      <c r="F92" s="64">
        <v>546</v>
      </c>
      <c r="G92" s="64">
        <v>577</v>
      </c>
      <c r="H92" s="64">
        <v>619</v>
      </c>
      <c r="I92" s="64">
        <v>620</v>
      </c>
      <c r="J92" s="64">
        <v>597</v>
      </c>
      <c r="K92" s="64">
        <v>527</v>
      </c>
      <c r="L92" s="64">
        <v>519</v>
      </c>
      <c r="M92" s="64">
        <v>515</v>
      </c>
      <c r="N92" s="64">
        <v>574</v>
      </c>
      <c r="O92" s="64">
        <v>529</v>
      </c>
      <c r="P92" s="64">
        <v>505</v>
      </c>
      <c r="Q92" s="64">
        <v>450</v>
      </c>
      <c r="R92" s="64">
        <v>433</v>
      </c>
      <c r="S92" s="64">
        <v>519</v>
      </c>
      <c r="T92" s="64">
        <v>637</v>
      </c>
      <c r="U92" s="64">
        <v>519</v>
      </c>
      <c r="V92" s="64">
        <v>444</v>
      </c>
      <c r="W92" s="64">
        <v>432</v>
      </c>
      <c r="X92" s="64">
        <v>393</v>
      </c>
      <c r="Y92" s="64">
        <v>448</v>
      </c>
      <c r="Z92" s="64">
        <v>629</v>
      </c>
      <c r="AA92" s="64">
        <v>452</v>
      </c>
      <c r="AB92" s="64">
        <v>407</v>
      </c>
      <c r="AC92" s="64">
        <v>356</v>
      </c>
      <c r="AD92" s="64">
        <v>377</v>
      </c>
      <c r="AE92" s="64">
        <v>460</v>
      </c>
      <c r="AF92" s="64">
        <v>654</v>
      </c>
      <c r="AG92" s="64">
        <v>467</v>
      </c>
    </row>
    <row r="93" spans="1:33" x14ac:dyDescent="0.25">
      <c r="A93" s="29" t="s">
        <v>201</v>
      </c>
      <c r="B93" s="64">
        <v>53</v>
      </c>
      <c r="C93" s="64">
        <v>51</v>
      </c>
      <c r="D93" s="64">
        <v>43</v>
      </c>
      <c r="E93" s="64">
        <v>41</v>
      </c>
      <c r="F93" s="64">
        <v>47</v>
      </c>
      <c r="G93" s="64">
        <v>53</v>
      </c>
      <c r="H93" s="64">
        <v>53</v>
      </c>
      <c r="I93" s="64">
        <v>53</v>
      </c>
      <c r="J93" s="64">
        <v>47</v>
      </c>
      <c r="K93" s="64">
        <v>50</v>
      </c>
      <c r="L93" s="64">
        <v>46</v>
      </c>
      <c r="M93" s="64">
        <v>49</v>
      </c>
      <c r="N93" s="64">
        <v>49</v>
      </c>
      <c r="O93" s="64">
        <v>45</v>
      </c>
      <c r="P93" s="64">
        <v>47</v>
      </c>
      <c r="Q93" s="64">
        <v>39</v>
      </c>
      <c r="R93" s="64">
        <v>42</v>
      </c>
      <c r="S93" s="64">
        <v>54</v>
      </c>
      <c r="T93" s="64">
        <v>48</v>
      </c>
      <c r="U93" s="64">
        <v>47</v>
      </c>
      <c r="V93" s="64">
        <v>40</v>
      </c>
      <c r="W93" s="64">
        <v>44</v>
      </c>
      <c r="X93" s="64">
        <v>42</v>
      </c>
      <c r="Y93" s="64">
        <v>53</v>
      </c>
      <c r="Z93" s="64">
        <v>53</v>
      </c>
      <c r="AA93" s="64">
        <v>45</v>
      </c>
      <c r="AB93" s="64">
        <v>44</v>
      </c>
      <c r="AC93" s="64">
        <v>42</v>
      </c>
      <c r="AD93" s="64">
        <v>43</v>
      </c>
      <c r="AE93" s="64">
        <v>45</v>
      </c>
      <c r="AF93" s="64">
        <v>44</v>
      </c>
      <c r="AG93" s="64">
        <v>42</v>
      </c>
    </row>
    <row r="94" spans="1:33" x14ac:dyDescent="0.25">
      <c r="A94" s="29" t="s">
        <v>202</v>
      </c>
      <c r="B94" s="64">
        <v>241</v>
      </c>
      <c r="C94" s="64">
        <v>236</v>
      </c>
      <c r="D94" s="64">
        <v>217</v>
      </c>
      <c r="E94" s="64">
        <v>207</v>
      </c>
      <c r="F94" s="64">
        <v>205</v>
      </c>
      <c r="G94" s="64">
        <v>216</v>
      </c>
      <c r="H94" s="64">
        <v>215</v>
      </c>
      <c r="I94" s="64">
        <v>221</v>
      </c>
      <c r="J94" s="64">
        <v>198</v>
      </c>
      <c r="K94" s="64">
        <v>201</v>
      </c>
      <c r="L94" s="64">
        <v>193</v>
      </c>
      <c r="M94" s="64">
        <v>193</v>
      </c>
      <c r="N94" s="64">
        <v>207</v>
      </c>
      <c r="O94" s="64">
        <v>198</v>
      </c>
      <c r="P94" s="64">
        <v>201</v>
      </c>
      <c r="Q94" s="64">
        <v>174</v>
      </c>
      <c r="R94" s="64">
        <v>166</v>
      </c>
      <c r="S94" s="64">
        <v>197</v>
      </c>
      <c r="T94" s="64">
        <v>193</v>
      </c>
      <c r="U94" s="64">
        <v>184</v>
      </c>
      <c r="V94" s="64">
        <v>162</v>
      </c>
      <c r="W94" s="64">
        <v>173</v>
      </c>
      <c r="X94" s="64">
        <v>146</v>
      </c>
      <c r="Y94" s="64">
        <v>164</v>
      </c>
      <c r="Z94" s="64">
        <v>209</v>
      </c>
      <c r="AA94" s="64">
        <v>182</v>
      </c>
      <c r="AB94" s="64">
        <v>174</v>
      </c>
      <c r="AC94" s="64">
        <v>150</v>
      </c>
      <c r="AD94" s="64">
        <v>170</v>
      </c>
      <c r="AE94" s="64">
        <v>192</v>
      </c>
      <c r="AF94" s="64">
        <v>176</v>
      </c>
      <c r="AG94" s="64">
        <v>176</v>
      </c>
    </row>
    <row r="95" spans="1:33" x14ac:dyDescent="0.25">
      <c r="A95" s="29" t="s">
        <v>203</v>
      </c>
      <c r="B95" s="64">
        <v>603</v>
      </c>
      <c r="C95" s="64">
        <v>600</v>
      </c>
      <c r="D95" s="64">
        <v>553</v>
      </c>
      <c r="E95" s="64">
        <v>517</v>
      </c>
      <c r="F95" s="64">
        <v>524</v>
      </c>
      <c r="G95" s="64">
        <v>538</v>
      </c>
      <c r="H95" s="64">
        <v>544</v>
      </c>
      <c r="I95" s="64">
        <v>521</v>
      </c>
      <c r="J95" s="64">
        <v>479</v>
      </c>
      <c r="K95" s="64">
        <v>472</v>
      </c>
      <c r="L95" s="64">
        <v>443</v>
      </c>
      <c r="M95" s="64">
        <v>461</v>
      </c>
      <c r="N95" s="64">
        <v>525</v>
      </c>
      <c r="O95" s="64">
        <v>503</v>
      </c>
      <c r="P95" s="64">
        <v>485</v>
      </c>
      <c r="Q95" s="64">
        <v>422</v>
      </c>
      <c r="R95" s="64">
        <v>412</v>
      </c>
      <c r="S95" s="64">
        <v>487</v>
      </c>
      <c r="T95" s="64">
        <v>477</v>
      </c>
      <c r="U95" s="64">
        <v>437</v>
      </c>
      <c r="V95" s="64">
        <v>382</v>
      </c>
      <c r="W95" s="64">
        <v>410</v>
      </c>
      <c r="X95" s="64">
        <v>349</v>
      </c>
      <c r="Y95" s="64">
        <v>418</v>
      </c>
      <c r="Z95" s="64">
        <v>483</v>
      </c>
      <c r="AA95" s="64">
        <v>425</v>
      </c>
      <c r="AB95" s="64">
        <v>397</v>
      </c>
      <c r="AC95" s="64">
        <v>332</v>
      </c>
      <c r="AD95" s="64">
        <v>378</v>
      </c>
      <c r="AE95" s="64">
        <v>415</v>
      </c>
      <c r="AF95" s="64">
        <v>444</v>
      </c>
      <c r="AG95" s="64">
        <v>409</v>
      </c>
    </row>
    <row r="96" spans="1:33" x14ac:dyDescent="0.25">
      <c r="A96" s="29" t="s">
        <v>204</v>
      </c>
      <c r="B96" s="64">
        <v>2576</v>
      </c>
      <c r="C96" s="64">
        <v>2527</v>
      </c>
      <c r="D96" s="64">
        <v>2344</v>
      </c>
      <c r="E96" s="64">
        <v>2201</v>
      </c>
      <c r="F96" s="64">
        <v>2219</v>
      </c>
      <c r="G96" s="64">
        <v>2513</v>
      </c>
      <c r="H96" s="64">
        <v>2485</v>
      </c>
      <c r="I96" s="64">
        <v>2383</v>
      </c>
      <c r="J96" s="64">
        <v>2168</v>
      </c>
      <c r="K96" s="64">
        <v>2126</v>
      </c>
      <c r="L96" s="64">
        <v>2033</v>
      </c>
      <c r="M96" s="64">
        <v>2041</v>
      </c>
      <c r="N96" s="64">
        <v>2117</v>
      </c>
      <c r="O96" s="64">
        <v>2241</v>
      </c>
      <c r="P96" s="64">
        <v>2073</v>
      </c>
      <c r="Q96" s="64">
        <v>1913</v>
      </c>
      <c r="R96" s="64">
        <v>1871</v>
      </c>
      <c r="S96" s="64">
        <v>2277</v>
      </c>
      <c r="T96" s="64">
        <v>2146</v>
      </c>
      <c r="U96" s="64">
        <v>2050</v>
      </c>
      <c r="V96" s="64">
        <v>1822</v>
      </c>
      <c r="W96" s="64">
        <v>1947</v>
      </c>
      <c r="X96" s="64">
        <v>1743</v>
      </c>
      <c r="Y96" s="64">
        <v>1918</v>
      </c>
      <c r="Z96" s="64">
        <v>2266</v>
      </c>
      <c r="AA96" s="64">
        <v>2045</v>
      </c>
      <c r="AB96" s="64">
        <v>1902</v>
      </c>
      <c r="AC96" s="64">
        <v>1584</v>
      </c>
      <c r="AD96" s="64">
        <v>1760</v>
      </c>
      <c r="AE96" s="64">
        <v>2014</v>
      </c>
      <c r="AF96" s="64">
        <v>1856</v>
      </c>
      <c r="AG96" s="64">
        <v>1875</v>
      </c>
    </row>
    <row r="97" spans="1:33" x14ac:dyDescent="0.25">
      <c r="A97" s="29" t="s">
        <v>205</v>
      </c>
      <c r="B97" s="64">
        <v>544</v>
      </c>
      <c r="C97" s="64">
        <v>506</v>
      </c>
      <c r="D97" s="64">
        <v>432</v>
      </c>
      <c r="E97" s="64">
        <v>413</v>
      </c>
      <c r="F97" s="64">
        <v>399</v>
      </c>
      <c r="G97" s="64">
        <v>420</v>
      </c>
      <c r="H97" s="64">
        <v>475</v>
      </c>
      <c r="I97" s="64">
        <v>407</v>
      </c>
      <c r="J97" s="64">
        <v>366</v>
      </c>
      <c r="K97" s="64">
        <v>365</v>
      </c>
      <c r="L97" s="64">
        <v>363</v>
      </c>
      <c r="M97" s="64">
        <v>364</v>
      </c>
      <c r="N97" s="64">
        <v>405</v>
      </c>
      <c r="O97" s="64">
        <v>358</v>
      </c>
      <c r="P97" s="64">
        <v>338</v>
      </c>
      <c r="Q97" s="64">
        <v>309</v>
      </c>
      <c r="R97" s="64">
        <v>287</v>
      </c>
      <c r="S97" s="64">
        <v>330</v>
      </c>
      <c r="T97" s="64">
        <v>376</v>
      </c>
      <c r="U97" s="64">
        <v>328</v>
      </c>
      <c r="V97" s="64">
        <v>283</v>
      </c>
      <c r="W97" s="64">
        <v>296</v>
      </c>
      <c r="X97" s="64">
        <v>259</v>
      </c>
      <c r="Y97" s="64">
        <v>314</v>
      </c>
      <c r="Z97" s="64">
        <v>416</v>
      </c>
      <c r="AA97" s="64">
        <v>312</v>
      </c>
      <c r="AB97" s="64">
        <v>304</v>
      </c>
      <c r="AC97" s="64">
        <v>246</v>
      </c>
      <c r="AD97" s="64">
        <v>289</v>
      </c>
      <c r="AE97" s="64">
        <v>306</v>
      </c>
      <c r="AF97" s="64">
        <v>365</v>
      </c>
      <c r="AG97" s="64">
        <v>304</v>
      </c>
    </row>
    <row r="98" spans="1:33" x14ac:dyDescent="0.25">
      <c r="A98" s="29" t="s">
        <v>46</v>
      </c>
      <c r="B98" s="64">
        <v>2742</v>
      </c>
      <c r="C98" s="64">
        <v>2555</v>
      </c>
      <c r="D98" s="64">
        <v>2318</v>
      </c>
      <c r="E98" s="64">
        <v>2141</v>
      </c>
      <c r="F98" s="64">
        <v>2180</v>
      </c>
      <c r="G98" s="64">
        <v>2373</v>
      </c>
      <c r="H98" s="64">
        <v>2736</v>
      </c>
      <c r="I98" s="64">
        <v>2338</v>
      </c>
      <c r="J98" s="64">
        <v>2097</v>
      </c>
      <c r="K98" s="64">
        <v>2020</v>
      </c>
      <c r="L98" s="64">
        <v>1929</v>
      </c>
      <c r="M98" s="64">
        <v>1930</v>
      </c>
      <c r="N98" s="64">
        <v>2046</v>
      </c>
      <c r="O98" s="64">
        <v>2083</v>
      </c>
      <c r="P98" s="64">
        <v>1868</v>
      </c>
      <c r="Q98" s="64">
        <v>1709</v>
      </c>
      <c r="R98" s="64">
        <v>1667</v>
      </c>
      <c r="S98" s="64">
        <v>2100</v>
      </c>
      <c r="T98" s="64">
        <v>2195</v>
      </c>
      <c r="U98" s="64">
        <v>1980</v>
      </c>
      <c r="V98" s="64">
        <v>1758</v>
      </c>
      <c r="W98" s="64">
        <v>1850</v>
      </c>
      <c r="X98" s="64">
        <v>1673</v>
      </c>
      <c r="Y98" s="64">
        <v>1948</v>
      </c>
      <c r="Z98" s="64">
        <v>2442</v>
      </c>
      <c r="AA98" s="64">
        <v>1944</v>
      </c>
      <c r="AB98" s="64">
        <v>1740</v>
      </c>
      <c r="AC98" s="64">
        <v>1431</v>
      </c>
      <c r="AD98" s="64">
        <v>1604</v>
      </c>
      <c r="AE98" s="64">
        <v>1811</v>
      </c>
      <c r="AF98" s="64">
        <v>2040</v>
      </c>
      <c r="AG98" s="64">
        <v>1710</v>
      </c>
    </row>
    <row r="99" spans="1:33" x14ac:dyDescent="0.25">
      <c r="A99" s="29" t="s">
        <v>206</v>
      </c>
      <c r="B99" s="64">
        <v>4587</v>
      </c>
      <c r="C99" s="64">
        <v>4669</v>
      </c>
      <c r="D99" s="64">
        <v>4359</v>
      </c>
      <c r="E99" s="64">
        <v>4142</v>
      </c>
      <c r="F99" s="64">
        <v>4229</v>
      </c>
      <c r="G99" s="64">
        <v>4697</v>
      </c>
      <c r="H99" s="64">
        <v>4660</v>
      </c>
      <c r="I99" s="64">
        <v>4536</v>
      </c>
      <c r="J99" s="64">
        <v>4131</v>
      </c>
      <c r="K99" s="64">
        <v>4095</v>
      </c>
      <c r="L99" s="64">
        <v>3920</v>
      </c>
      <c r="M99" s="64">
        <v>3888</v>
      </c>
      <c r="N99" s="64">
        <v>3951</v>
      </c>
      <c r="O99" s="64">
        <v>4123</v>
      </c>
      <c r="P99" s="64">
        <v>3836</v>
      </c>
      <c r="Q99" s="64">
        <v>3505</v>
      </c>
      <c r="R99" s="64">
        <v>3444</v>
      </c>
      <c r="S99" s="64">
        <v>4192</v>
      </c>
      <c r="T99" s="64">
        <v>3931</v>
      </c>
      <c r="U99" s="64">
        <v>3792</v>
      </c>
      <c r="V99" s="64">
        <v>3415</v>
      </c>
      <c r="W99" s="64">
        <v>3675</v>
      </c>
      <c r="X99" s="64">
        <v>3253</v>
      </c>
      <c r="Y99" s="64">
        <v>3482</v>
      </c>
      <c r="Z99" s="64">
        <v>4119</v>
      </c>
      <c r="AA99" s="64">
        <v>3817</v>
      </c>
      <c r="AB99" s="64">
        <v>3591</v>
      </c>
      <c r="AC99" s="64">
        <v>2941</v>
      </c>
      <c r="AD99" s="64">
        <v>3311</v>
      </c>
      <c r="AE99" s="64">
        <v>3770</v>
      </c>
      <c r="AF99" s="64">
        <v>3515</v>
      </c>
      <c r="AG99" s="64">
        <v>3555</v>
      </c>
    </row>
    <row r="100" spans="1:33" x14ac:dyDescent="0.25">
      <c r="A100" s="29" t="s">
        <v>207</v>
      </c>
      <c r="B100" s="64">
        <v>524</v>
      </c>
      <c r="C100" s="64">
        <v>522</v>
      </c>
      <c r="D100" s="64">
        <v>487</v>
      </c>
      <c r="E100" s="64">
        <v>477</v>
      </c>
      <c r="F100" s="64">
        <v>468</v>
      </c>
      <c r="G100" s="64">
        <v>503</v>
      </c>
      <c r="H100" s="64">
        <v>550</v>
      </c>
      <c r="I100" s="64">
        <v>486</v>
      </c>
      <c r="J100" s="64">
        <v>427</v>
      </c>
      <c r="K100" s="64">
        <v>442</v>
      </c>
      <c r="L100" s="64">
        <v>417</v>
      </c>
      <c r="M100" s="64">
        <v>409</v>
      </c>
      <c r="N100" s="64">
        <v>447</v>
      </c>
      <c r="O100" s="64">
        <v>439</v>
      </c>
      <c r="P100" s="64">
        <v>399</v>
      </c>
      <c r="Q100" s="64">
        <v>351</v>
      </c>
      <c r="R100" s="64">
        <v>344</v>
      </c>
      <c r="S100" s="64">
        <v>424</v>
      </c>
      <c r="T100" s="64">
        <v>449</v>
      </c>
      <c r="U100" s="64">
        <v>367</v>
      </c>
      <c r="V100" s="64">
        <v>333</v>
      </c>
      <c r="W100" s="64">
        <v>370</v>
      </c>
      <c r="X100" s="64">
        <v>323</v>
      </c>
      <c r="Y100" s="64">
        <v>350</v>
      </c>
      <c r="Z100" s="64">
        <v>448</v>
      </c>
      <c r="AA100" s="64">
        <v>403</v>
      </c>
      <c r="AB100" s="64">
        <v>381</v>
      </c>
      <c r="AC100" s="64">
        <v>315</v>
      </c>
      <c r="AD100" s="64">
        <v>360</v>
      </c>
      <c r="AE100" s="64">
        <v>395</v>
      </c>
      <c r="AF100" s="64">
        <v>380</v>
      </c>
      <c r="AG100" s="64">
        <v>369</v>
      </c>
    </row>
    <row r="101" spans="1:33" x14ac:dyDescent="0.25">
      <c r="A101" s="29" t="s">
        <v>47</v>
      </c>
      <c r="B101" s="64">
        <v>29363</v>
      </c>
      <c r="C101" s="64">
        <v>28865</v>
      </c>
      <c r="D101" s="64">
        <v>26996</v>
      </c>
      <c r="E101" s="64">
        <v>25464</v>
      </c>
      <c r="F101" s="64">
        <v>25856</v>
      </c>
      <c r="G101" s="64">
        <v>27798</v>
      </c>
      <c r="H101" s="64">
        <v>27845</v>
      </c>
      <c r="I101" s="64">
        <v>27415</v>
      </c>
      <c r="J101" s="64">
        <v>24537</v>
      </c>
      <c r="K101" s="64">
        <v>24108</v>
      </c>
      <c r="L101" s="64">
        <v>23364</v>
      </c>
      <c r="M101" s="64">
        <v>23621</v>
      </c>
      <c r="N101" s="64">
        <v>24910</v>
      </c>
      <c r="O101" s="64">
        <v>24807</v>
      </c>
      <c r="P101" s="64">
        <v>23333</v>
      </c>
      <c r="Q101" s="64">
        <v>21355</v>
      </c>
      <c r="R101" s="64">
        <v>21029</v>
      </c>
      <c r="S101" s="64">
        <v>24337</v>
      </c>
      <c r="T101" s="64">
        <v>23626</v>
      </c>
      <c r="U101" s="64">
        <v>22730</v>
      </c>
      <c r="V101" s="64">
        <v>20296</v>
      </c>
      <c r="W101" s="64">
        <v>20895</v>
      </c>
      <c r="X101" s="64">
        <v>19283</v>
      </c>
      <c r="Y101" s="64">
        <v>21118</v>
      </c>
      <c r="Z101" s="64">
        <v>24961</v>
      </c>
      <c r="AA101" s="64">
        <v>22203</v>
      </c>
      <c r="AB101" s="64">
        <v>21023</v>
      </c>
      <c r="AC101" s="64">
        <v>17804</v>
      </c>
      <c r="AD101" s="64">
        <v>19861</v>
      </c>
      <c r="AE101" s="64">
        <v>22084</v>
      </c>
      <c r="AF101" s="64">
        <v>20904</v>
      </c>
      <c r="AG101" s="64">
        <v>21041</v>
      </c>
    </row>
    <row r="102" spans="1:33" x14ac:dyDescent="0.25">
      <c r="A102" s="29" t="s">
        <v>208</v>
      </c>
      <c r="B102" s="64">
        <v>961</v>
      </c>
      <c r="C102" s="64">
        <v>802</v>
      </c>
      <c r="D102" s="64">
        <v>796</v>
      </c>
      <c r="E102" s="64">
        <v>743</v>
      </c>
      <c r="F102" s="64">
        <v>734</v>
      </c>
      <c r="G102" s="64">
        <v>857</v>
      </c>
      <c r="H102" s="64">
        <v>835</v>
      </c>
      <c r="I102" s="64">
        <v>834</v>
      </c>
      <c r="J102" s="64">
        <v>786</v>
      </c>
      <c r="K102" s="64">
        <v>720</v>
      </c>
      <c r="L102" s="64">
        <v>703</v>
      </c>
      <c r="M102" s="64">
        <v>718</v>
      </c>
      <c r="N102" s="64">
        <v>748</v>
      </c>
      <c r="O102" s="64">
        <v>741</v>
      </c>
      <c r="P102" s="64">
        <v>691</v>
      </c>
      <c r="Q102" s="64">
        <v>628</v>
      </c>
      <c r="R102" s="64">
        <v>597</v>
      </c>
      <c r="S102" s="64">
        <v>750</v>
      </c>
      <c r="T102" s="64">
        <v>713</v>
      </c>
      <c r="U102" s="64">
        <v>665</v>
      </c>
      <c r="V102" s="64">
        <v>618</v>
      </c>
      <c r="W102" s="64">
        <v>649</v>
      </c>
      <c r="X102" s="64">
        <v>566</v>
      </c>
      <c r="Y102" s="64">
        <v>585</v>
      </c>
      <c r="Z102" s="64">
        <v>751</v>
      </c>
      <c r="AA102" s="64">
        <v>679</v>
      </c>
      <c r="AB102" s="64">
        <v>634</v>
      </c>
      <c r="AC102" s="64">
        <v>531</v>
      </c>
      <c r="AD102" s="64">
        <v>564</v>
      </c>
      <c r="AE102" s="64">
        <v>705</v>
      </c>
      <c r="AF102" s="64">
        <v>634</v>
      </c>
      <c r="AG102" s="64">
        <v>620</v>
      </c>
    </row>
    <row r="103" spans="1:33" x14ac:dyDescent="0.25">
      <c r="A103" s="29" t="s">
        <v>209</v>
      </c>
      <c r="B103" s="64">
        <v>4512</v>
      </c>
      <c r="C103" s="64">
        <v>4141</v>
      </c>
      <c r="D103" s="64">
        <v>3943</v>
      </c>
      <c r="E103" s="64">
        <v>3708</v>
      </c>
      <c r="F103" s="64">
        <v>3765</v>
      </c>
      <c r="G103" s="64">
        <v>4173</v>
      </c>
      <c r="H103" s="64">
        <v>4152</v>
      </c>
      <c r="I103" s="64">
        <v>4073</v>
      </c>
      <c r="J103" s="64">
        <v>3664</v>
      </c>
      <c r="K103" s="64">
        <v>3572</v>
      </c>
      <c r="L103" s="64">
        <v>3464</v>
      </c>
      <c r="M103" s="64">
        <v>3428</v>
      </c>
      <c r="N103" s="64">
        <v>3606</v>
      </c>
      <c r="O103" s="64">
        <v>3608</v>
      </c>
      <c r="P103" s="64">
        <v>3300</v>
      </c>
      <c r="Q103" s="64">
        <v>2974</v>
      </c>
      <c r="R103" s="64">
        <v>2945</v>
      </c>
      <c r="S103" s="64">
        <v>3696</v>
      </c>
      <c r="T103" s="64">
        <v>3474</v>
      </c>
      <c r="U103" s="64">
        <v>3262</v>
      </c>
      <c r="V103" s="64">
        <v>2954</v>
      </c>
      <c r="W103" s="64">
        <v>3166</v>
      </c>
      <c r="X103" s="64">
        <v>2812</v>
      </c>
      <c r="Y103" s="64">
        <v>3017</v>
      </c>
      <c r="Z103" s="64">
        <v>3664</v>
      </c>
      <c r="AA103" s="64">
        <v>3317</v>
      </c>
      <c r="AB103" s="64">
        <v>3105</v>
      </c>
      <c r="AC103" s="64">
        <v>2614</v>
      </c>
      <c r="AD103" s="64">
        <v>2873</v>
      </c>
      <c r="AE103" s="64">
        <v>3254</v>
      </c>
      <c r="AF103" s="64">
        <v>3079</v>
      </c>
      <c r="AG103" s="64">
        <v>3017</v>
      </c>
    </row>
    <row r="104" spans="1:33" x14ac:dyDescent="0.25">
      <c r="A104" s="29" t="s">
        <v>145</v>
      </c>
      <c r="B104" s="64">
        <v>269643</v>
      </c>
      <c r="C104" s="64">
        <v>261915</v>
      </c>
      <c r="D104" s="64">
        <v>241841</v>
      </c>
      <c r="E104" s="64">
        <v>227078</v>
      </c>
      <c r="F104" s="64">
        <v>230058</v>
      </c>
      <c r="G104" s="64">
        <v>250385</v>
      </c>
      <c r="H104" s="64">
        <v>252442</v>
      </c>
      <c r="I104" s="64">
        <v>244691</v>
      </c>
      <c r="J104" s="64">
        <v>222366</v>
      </c>
      <c r="K104" s="64">
        <v>219433</v>
      </c>
      <c r="L104" s="64">
        <v>209071</v>
      </c>
      <c r="M104" s="64">
        <v>211438</v>
      </c>
      <c r="N104" s="64">
        <v>226727</v>
      </c>
      <c r="O104" s="64">
        <v>222033</v>
      </c>
      <c r="P104" s="64">
        <v>207451</v>
      </c>
      <c r="Q104" s="64">
        <v>189471</v>
      </c>
      <c r="R104" s="64">
        <v>186073</v>
      </c>
      <c r="S104" s="64">
        <v>221443</v>
      </c>
      <c r="T104" s="64">
        <v>217611</v>
      </c>
      <c r="U104" s="64">
        <v>204365</v>
      </c>
      <c r="V104" s="64">
        <v>182202</v>
      </c>
      <c r="W104" s="64">
        <v>191762</v>
      </c>
      <c r="X104" s="64">
        <v>176023</v>
      </c>
      <c r="Y104" s="64">
        <v>189782</v>
      </c>
      <c r="Z104" s="64">
        <v>229370</v>
      </c>
      <c r="AA104" s="64">
        <v>202189</v>
      </c>
      <c r="AB104" s="64">
        <v>188277</v>
      </c>
      <c r="AC104" s="64">
        <v>159049</v>
      </c>
      <c r="AD104" s="64">
        <v>176460</v>
      </c>
      <c r="AE104" s="64">
        <v>198004</v>
      </c>
      <c r="AF104" s="64">
        <v>190816</v>
      </c>
      <c r="AG104" s="64">
        <v>188470</v>
      </c>
    </row>
    <row r="105" spans="1:33" x14ac:dyDescent="0.25">
      <c r="A105" s="29" t="s">
        <v>210</v>
      </c>
      <c r="B105" s="64">
        <v>672</v>
      </c>
      <c r="C105" s="64">
        <v>675</v>
      </c>
      <c r="D105" s="64">
        <v>639</v>
      </c>
      <c r="E105" s="64">
        <v>592</v>
      </c>
      <c r="F105" s="64">
        <v>589</v>
      </c>
      <c r="G105" s="64">
        <v>628</v>
      </c>
      <c r="H105" s="64">
        <v>626</v>
      </c>
      <c r="I105" s="64">
        <v>616</v>
      </c>
      <c r="J105" s="64">
        <v>551</v>
      </c>
      <c r="K105" s="64">
        <v>558</v>
      </c>
      <c r="L105" s="64">
        <v>523</v>
      </c>
      <c r="M105" s="64">
        <v>534</v>
      </c>
      <c r="N105" s="64">
        <v>614</v>
      </c>
      <c r="O105" s="64">
        <v>562</v>
      </c>
      <c r="P105" s="64">
        <v>523</v>
      </c>
      <c r="Q105" s="64">
        <v>465</v>
      </c>
      <c r="R105" s="64">
        <v>472</v>
      </c>
      <c r="S105" s="64">
        <v>551</v>
      </c>
      <c r="T105" s="64">
        <v>512</v>
      </c>
      <c r="U105" s="64">
        <v>528</v>
      </c>
      <c r="V105" s="64">
        <v>451</v>
      </c>
      <c r="W105" s="64">
        <v>484</v>
      </c>
      <c r="X105" s="64">
        <v>423</v>
      </c>
      <c r="Y105" s="64">
        <v>499</v>
      </c>
      <c r="Z105" s="64">
        <v>560</v>
      </c>
      <c r="AA105" s="64">
        <v>506</v>
      </c>
      <c r="AB105" s="64">
        <v>463</v>
      </c>
      <c r="AC105" s="64">
        <v>374</v>
      </c>
      <c r="AD105" s="64">
        <v>426</v>
      </c>
      <c r="AE105" s="64">
        <v>476</v>
      </c>
      <c r="AF105" s="64">
        <v>448</v>
      </c>
      <c r="AG105" s="64">
        <v>461</v>
      </c>
    </row>
    <row r="106" spans="1:33" x14ac:dyDescent="0.25">
      <c r="A106" s="29" t="s">
        <v>78</v>
      </c>
      <c r="B106" s="64">
        <v>75</v>
      </c>
      <c r="C106" s="64">
        <v>68</v>
      </c>
      <c r="D106" s="64">
        <v>60</v>
      </c>
      <c r="E106" s="64">
        <v>62</v>
      </c>
      <c r="F106" s="64">
        <v>62</v>
      </c>
      <c r="G106" s="64">
        <v>69</v>
      </c>
      <c r="H106" s="64">
        <v>70</v>
      </c>
      <c r="I106" s="64">
        <v>61</v>
      </c>
      <c r="J106" s="64">
        <v>64</v>
      </c>
      <c r="K106" s="64">
        <v>63</v>
      </c>
      <c r="L106" s="64">
        <v>61</v>
      </c>
      <c r="M106" s="64">
        <v>55</v>
      </c>
      <c r="N106" s="64">
        <v>61</v>
      </c>
      <c r="O106" s="64">
        <v>58</v>
      </c>
      <c r="P106" s="64">
        <v>57</v>
      </c>
      <c r="Q106" s="64">
        <v>53</v>
      </c>
      <c r="R106" s="64">
        <v>52</v>
      </c>
      <c r="S106" s="64">
        <v>62</v>
      </c>
      <c r="T106" s="64">
        <v>60</v>
      </c>
      <c r="U106" s="64">
        <v>54</v>
      </c>
      <c r="V106" s="64">
        <v>47</v>
      </c>
      <c r="W106" s="64">
        <v>51</v>
      </c>
      <c r="X106" s="64">
        <v>48</v>
      </c>
      <c r="Y106" s="64">
        <v>47</v>
      </c>
      <c r="Z106" s="64">
        <v>62</v>
      </c>
      <c r="AA106" s="64">
        <v>48</v>
      </c>
      <c r="AB106" s="64">
        <v>51</v>
      </c>
      <c r="AC106" s="64">
        <v>44</v>
      </c>
      <c r="AD106" s="64">
        <v>50</v>
      </c>
      <c r="AE106" s="64">
        <v>52</v>
      </c>
      <c r="AF106" s="64">
        <v>55</v>
      </c>
      <c r="AG106" s="64">
        <v>57</v>
      </c>
    </row>
    <row r="107" spans="1:33" x14ac:dyDescent="0.25">
      <c r="A107" s="29" t="s">
        <v>211</v>
      </c>
      <c r="B107" s="64">
        <v>2088</v>
      </c>
      <c r="C107" s="64">
        <v>2016</v>
      </c>
      <c r="D107" s="64">
        <v>1858</v>
      </c>
      <c r="E107" s="64">
        <v>1685</v>
      </c>
      <c r="F107" s="64">
        <v>1741</v>
      </c>
      <c r="G107" s="64">
        <v>1861</v>
      </c>
      <c r="H107" s="64">
        <v>1871</v>
      </c>
      <c r="I107" s="64">
        <v>1856</v>
      </c>
      <c r="J107" s="64">
        <v>2473</v>
      </c>
      <c r="K107" s="64">
        <v>1756</v>
      </c>
      <c r="L107" s="64">
        <v>1586</v>
      </c>
      <c r="M107" s="64">
        <v>1596</v>
      </c>
      <c r="N107" s="64">
        <v>1671</v>
      </c>
      <c r="O107" s="64">
        <v>1670</v>
      </c>
      <c r="P107" s="64">
        <v>1535</v>
      </c>
      <c r="Q107" s="64">
        <v>1362</v>
      </c>
      <c r="R107" s="64">
        <v>1352</v>
      </c>
      <c r="S107" s="64">
        <v>1614</v>
      </c>
      <c r="T107" s="64">
        <v>1525</v>
      </c>
      <c r="U107" s="64">
        <v>1511</v>
      </c>
      <c r="V107" s="64">
        <v>1329</v>
      </c>
      <c r="W107" s="64">
        <v>1432</v>
      </c>
      <c r="X107" s="64">
        <v>1289</v>
      </c>
      <c r="Y107" s="64">
        <v>1419</v>
      </c>
      <c r="Z107" s="64">
        <v>1760</v>
      </c>
      <c r="AA107" s="64">
        <v>1499</v>
      </c>
      <c r="AB107" s="64">
        <v>1405</v>
      </c>
      <c r="AC107" s="64">
        <v>1166</v>
      </c>
      <c r="AD107" s="64">
        <v>1309</v>
      </c>
      <c r="AE107" s="64">
        <v>1444</v>
      </c>
      <c r="AF107" s="64">
        <v>1350</v>
      </c>
      <c r="AG107" s="64">
        <v>1407</v>
      </c>
    </row>
    <row r="108" spans="1:33" x14ac:dyDescent="0.25">
      <c r="A108" s="29" t="s">
        <v>212</v>
      </c>
      <c r="B108" s="64">
        <v>1501</v>
      </c>
      <c r="C108" s="64">
        <v>1360</v>
      </c>
      <c r="D108" s="64">
        <v>1254</v>
      </c>
      <c r="E108" s="64">
        <v>1145</v>
      </c>
      <c r="F108" s="64">
        <v>1177</v>
      </c>
      <c r="G108" s="64">
        <v>1281</v>
      </c>
      <c r="H108" s="64">
        <v>1313</v>
      </c>
      <c r="I108" s="64">
        <v>1236</v>
      </c>
      <c r="J108" s="64">
        <v>1098</v>
      </c>
      <c r="K108" s="64">
        <v>1093</v>
      </c>
      <c r="L108" s="64">
        <v>1087</v>
      </c>
      <c r="M108" s="64">
        <v>1104</v>
      </c>
      <c r="N108" s="64">
        <v>1199</v>
      </c>
      <c r="O108" s="64">
        <v>1192</v>
      </c>
      <c r="P108" s="64">
        <v>1063</v>
      </c>
      <c r="Q108" s="64">
        <v>958</v>
      </c>
      <c r="R108" s="64">
        <v>919</v>
      </c>
      <c r="S108" s="64">
        <v>1135</v>
      </c>
      <c r="T108" s="64">
        <v>1208</v>
      </c>
      <c r="U108" s="64">
        <v>1021</v>
      </c>
      <c r="V108" s="64">
        <v>933</v>
      </c>
      <c r="W108" s="64">
        <v>1016</v>
      </c>
      <c r="X108" s="64">
        <v>871</v>
      </c>
      <c r="Y108" s="64">
        <v>1122</v>
      </c>
      <c r="Z108" s="64">
        <v>1245</v>
      </c>
      <c r="AA108" s="64">
        <v>1177</v>
      </c>
      <c r="AB108" s="64">
        <v>971</v>
      </c>
      <c r="AC108" s="64">
        <v>779</v>
      </c>
      <c r="AD108" s="64">
        <v>868</v>
      </c>
      <c r="AE108" s="64">
        <v>1013</v>
      </c>
      <c r="AF108" s="64">
        <v>1131</v>
      </c>
      <c r="AG108" s="64">
        <v>968</v>
      </c>
    </row>
    <row r="109" spans="1:33" x14ac:dyDescent="0.25">
      <c r="A109" s="29" t="s">
        <v>213</v>
      </c>
      <c r="B109" s="64">
        <v>594</v>
      </c>
      <c r="C109" s="64">
        <v>586</v>
      </c>
      <c r="D109" s="64">
        <v>562</v>
      </c>
      <c r="E109" s="64">
        <v>511</v>
      </c>
      <c r="F109" s="64">
        <v>521</v>
      </c>
      <c r="G109" s="64">
        <v>545</v>
      </c>
      <c r="H109" s="64">
        <v>546</v>
      </c>
      <c r="I109" s="64">
        <v>525</v>
      </c>
      <c r="J109" s="64">
        <v>486</v>
      </c>
      <c r="K109" s="64">
        <v>472</v>
      </c>
      <c r="L109" s="64">
        <v>442</v>
      </c>
      <c r="M109" s="64">
        <v>445</v>
      </c>
      <c r="N109" s="64">
        <v>459</v>
      </c>
      <c r="O109" s="64">
        <v>464</v>
      </c>
      <c r="P109" s="64">
        <v>420</v>
      </c>
      <c r="Q109" s="64">
        <v>381</v>
      </c>
      <c r="R109" s="64">
        <v>375</v>
      </c>
      <c r="S109" s="64">
        <v>461</v>
      </c>
      <c r="T109" s="64">
        <v>449</v>
      </c>
      <c r="U109" s="64">
        <v>422</v>
      </c>
      <c r="V109" s="64">
        <v>369</v>
      </c>
      <c r="W109" s="64">
        <v>408</v>
      </c>
      <c r="X109" s="64">
        <v>362</v>
      </c>
      <c r="Y109" s="64">
        <v>381</v>
      </c>
      <c r="Z109" s="64">
        <v>450</v>
      </c>
      <c r="AA109" s="64">
        <v>403</v>
      </c>
      <c r="AB109" s="64">
        <v>381</v>
      </c>
      <c r="AC109" s="64">
        <v>318</v>
      </c>
      <c r="AD109" s="64">
        <v>353</v>
      </c>
      <c r="AE109" s="64">
        <v>407</v>
      </c>
      <c r="AF109" s="64">
        <v>395</v>
      </c>
      <c r="AG109" s="64">
        <v>418</v>
      </c>
    </row>
    <row r="110" spans="1:33" x14ac:dyDescent="0.25">
      <c r="A110" s="29" t="s">
        <v>79</v>
      </c>
      <c r="B110" s="64">
        <v>419</v>
      </c>
      <c r="C110" s="64">
        <v>393</v>
      </c>
      <c r="D110" s="64">
        <v>359</v>
      </c>
      <c r="E110" s="64">
        <v>326</v>
      </c>
      <c r="F110" s="64">
        <v>339</v>
      </c>
      <c r="G110" s="64">
        <v>356</v>
      </c>
      <c r="H110" s="64">
        <v>369</v>
      </c>
      <c r="I110" s="64">
        <v>371</v>
      </c>
      <c r="J110" s="64">
        <v>330</v>
      </c>
      <c r="K110" s="64">
        <v>331</v>
      </c>
      <c r="L110" s="64">
        <v>296</v>
      </c>
      <c r="M110" s="64">
        <v>300</v>
      </c>
      <c r="N110" s="64">
        <v>324</v>
      </c>
      <c r="O110" s="64">
        <v>326</v>
      </c>
      <c r="P110" s="64">
        <v>300</v>
      </c>
      <c r="Q110" s="64">
        <v>273</v>
      </c>
      <c r="R110" s="64">
        <v>275</v>
      </c>
      <c r="S110" s="64">
        <v>326</v>
      </c>
      <c r="T110" s="64">
        <v>301</v>
      </c>
      <c r="U110" s="64">
        <v>294</v>
      </c>
      <c r="V110" s="64">
        <v>277</v>
      </c>
      <c r="W110" s="64">
        <v>302</v>
      </c>
      <c r="X110" s="64">
        <v>267</v>
      </c>
      <c r="Y110" s="64">
        <v>299</v>
      </c>
      <c r="Z110" s="64">
        <v>377</v>
      </c>
      <c r="AA110" s="64">
        <v>314</v>
      </c>
      <c r="AB110" s="64">
        <v>295</v>
      </c>
      <c r="AC110" s="64">
        <v>235</v>
      </c>
      <c r="AD110" s="64">
        <v>275</v>
      </c>
      <c r="AE110" s="64">
        <v>286</v>
      </c>
      <c r="AF110" s="64">
        <v>282</v>
      </c>
      <c r="AG110" s="64">
        <v>277</v>
      </c>
    </row>
    <row r="111" spans="1:33" x14ac:dyDescent="0.25">
      <c r="A111" s="29" t="s">
        <v>214</v>
      </c>
      <c r="B111" s="64">
        <v>709</v>
      </c>
      <c r="C111" s="64">
        <v>679</v>
      </c>
      <c r="D111" s="64">
        <v>627</v>
      </c>
      <c r="E111" s="64">
        <v>558</v>
      </c>
      <c r="F111" s="64">
        <v>583</v>
      </c>
      <c r="G111" s="64">
        <v>618</v>
      </c>
      <c r="H111" s="64">
        <v>641</v>
      </c>
      <c r="I111" s="64">
        <v>623</v>
      </c>
      <c r="J111" s="64">
        <v>561</v>
      </c>
      <c r="K111" s="64">
        <v>553</v>
      </c>
      <c r="L111" s="64">
        <v>520</v>
      </c>
      <c r="M111" s="64">
        <v>530</v>
      </c>
      <c r="N111" s="64">
        <v>592</v>
      </c>
      <c r="O111" s="64">
        <v>548</v>
      </c>
      <c r="P111" s="64">
        <v>509</v>
      </c>
      <c r="Q111" s="64">
        <v>460</v>
      </c>
      <c r="R111" s="64">
        <v>459</v>
      </c>
      <c r="S111" s="64">
        <v>551</v>
      </c>
      <c r="T111" s="64">
        <v>518</v>
      </c>
      <c r="U111" s="64">
        <v>498</v>
      </c>
      <c r="V111" s="64">
        <v>466</v>
      </c>
      <c r="W111" s="64">
        <v>500</v>
      </c>
      <c r="X111" s="64">
        <v>443</v>
      </c>
      <c r="Y111" s="64">
        <v>524</v>
      </c>
      <c r="Z111" s="64">
        <v>631</v>
      </c>
      <c r="AA111" s="64">
        <v>534</v>
      </c>
      <c r="AB111" s="64">
        <v>495</v>
      </c>
      <c r="AC111" s="64">
        <v>412</v>
      </c>
      <c r="AD111" s="64">
        <v>472</v>
      </c>
      <c r="AE111" s="64">
        <v>494</v>
      </c>
      <c r="AF111" s="64">
        <v>492</v>
      </c>
      <c r="AG111" s="64">
        <v>479</v>
      </c>
    </row>
    <row r="112" spans="1:33" x14ac:dyDescent="0.25">
      <c r="A112" s="29" t="s">
        <v>215</v>
      </c>
      <c r="B112" s="64">
        <v>22219</v>
      </c>
      <c r="C112" s="64">
        <v>22121</v>
      </c>
      <c r="D112" s="64">
        <v>20640</v>
      </c>
      <c r="E112" s="64">
        <v>19570</v>
      </c>
      <c r="F112" s="64">
        <v>19811</v>
      </c>
      <c r="G112" s="64">
        <v>21788</v>
      </c>
      <c r="H112" s="64">
        <v>21613</v>
      </c>
      <c r="I112" s="64">
        <v>21046</v>
      </c>
      <c r="J112" s="64">
        <v>19044</v>
      </c>
      <c r="K112" s="64">
        <v>18813</v>
      </c>
      <c r="L112" s="64">
        <v>18064</v>
      </c>
      <c r="M112" s="64">
        <v>17956</v>
      </c>
      <c r="N112" s="64">
        <v>18687</v>
      </c>
      <c r="O112" s="64">
        <v>18962</v>
      </c>
      <c r="P112" s="64">
        <v>17763</v>
      </c>
      <c r="Q112" s="64">
        <v>16354</v>
      </c>
      <c r="R112" s="64">
        <v>15988</v>
      </c>
      <c r="S112" s="64">
        <v>19178</v>
      </c>
      <c r="T112" s="64">
        <v>18303</v>
      </c>
      <c r="U112" s="64">
        <v>17419</v>
      </c>
      <c r="V112" s="64">
        <v>15529</v>
      </c>
      <c r="W112" s="64">
        <v>16218</v>
      </c>
      <c r="X112" s="64">
        <v>14628</v>
      </c>
      <c r="Y112" s="64">
        <v>15846</v>
      </c>
      <c r="Z112" s="64">
        <v>18723</v>
      </c>
      <c r="AA112" s="64">
        <v>17073</v>
      </c>
      <c r="AB112" s="64">
        <v>16076</v>
      </c>
      <c r="AC112" s="64">
        <v>13494</v>
      </c>
      <c r="AD112" s="64">
        <v>14964</v>
      </c>
      <c r="AE112" s="64">
        <v>16966</v>
      </c>
      <c r="AF112" s="64">
        <v>15980</v>
      </c>
      <c r="AG112" s="64">
        <v>16002</v>
      </c>
    </row>
    <row r="113" spans="1:33" x14ac:dyDescent="0.25">
      <c r="A113" s="29" t="s">
        <v>216</v>
      </c>
      <c r="B113" s="64">
        <v>986</v>
      </c>
      <c r="C113" s="64">
        <v>1003</v>
      </c>
      <c r="D113" s="64">
        <v>924</v>
      </c>
      <c r="E113" s="64">
        <v>974</v>
      </c>
      <c r="F113" s="64">
        <v>838</v>
      </c>
      <c r="G113" s="64">
        <v>906</v>
      </c>
      <c r="H113" s="64">
        <v>977</v>
      </c>
      <c r="I113" s="64">
        <v>863</v>
      </c>
      <c r="J113" s="64">
        <v>781</v>
      </c>
      <c r="K113" s="64">
        <v>769</v>
      </c>
      <c r="L113" s="64">
        <v>718</v>
      </c>
      <c r="M113" s="64">
        <v>725</v>
      </c>
      <c r="N113" s="64">
        <v>804</v>
      </c>
      <c r="O113" s="64">
        <v>807</v>
      </c>
      <c r="P113" s="64">
        <v>730</v>
      </c>
      <c r="Q113" s="64">
        <v>659</v>
      </c>
      <c r="R113" s="64">
        <v>637</v>
      </c>
      <c r="S113" s="64">
        <v>801</v>
      </c>
      <c r="T113" s="64">
        <v>810</v>
      </c>
      <c r="U113" s="64">
        <v>711</v>
      </c>
      <c r="V113" s="64">
        <v>621</v>
      </c>
      <c r="W113" s="64">
        <v>690</v>
      </c>
      <c r="X113" s="64">
        <v>600</v>
      </c>
      <c r="Y113" s="64">
        <v>715</v>
      </c>
      <c r="Z113" s="64">
        <v>825</v>
      </c>
      <c r="AA113" s="64">
        <v>726</v>
      </c>
      <c r="AB113" s="64">
        <v>743</v>
      </c>
      <c r="AC113" s="64">
        <v>577</v>
      </c>
      <c r="AD113" s="64">
        <v>627</v>
      </c>
      <c r="AE113" s="64">
        <v>710</v>
      </c>
      <c r="AF113" s="64">
        <v>782</v>
      </c>
      <c r="AG113" s="64">
        <v>646</v>
      </c>
    </row>
    <row r="114" spans="1:33" x14ac:dyDescent="0.25">
      <c r="A114" s="29" t="s">
        <v>217</v>
      </c>
      <c r="B114" s="64">
        <v>4512</v>
      </c>
      <c r="C114" s="64">
        <v>4141</v>
      </c>
      <c r="D114" s="64">
        <v>3943</v>
      </c>
      <c r="E114" s="64">
        <v>3708</v>
      </c>
      <c r="F114" s="64">
        <v>3765</v>
      </c>
      <c r="G114" s="64">
        <v>4173</v>
      </c>
      <c r="H114" s="64">
        <v>4152</v>
      </c>
      <c r="I114" s="64">
        <v>4073</v>
      </c>
      <c r="J114" s="64">
        <v>3664</v>
      </c>
      <c r="K114" s="64">
        <v>3572</v>
      </c>
      <c r="L114" s="64">
        <v>3464</v>
      </c>
      <c r="M114" s="64">
        <v>3428</v>
      </c>
      <c r="N114" s="64">
        <v>3606</v>
      </c>
      <c r="O114" s="64">
        <v>3608</v>
      </c>
      <c r="P114" s="64">
        <v>3300</v>
      </c>
      <c r="Q114" s="64">
        <v>2974</v>
      </c>
      <c r="R114" s="64">
        <v>2945</v>
      </c>
      <c r="S114" s="64">
        <v>3696</v>
      </c>
      <c r="T114" s="64">
        <v>3474</v>
      </c>
      <c r="U114" s="64">
        <v>3262</v>
      </c>
      <c r="V114" s="64">
        <v>2954</v>
      </c>
      <c r="W114" s="64">
        <v>3166</v>
      </c>
      <c r="X114" s="64">
        <v>2812</v>
      </c>
      <c r="Y114" s="64">
        <v>3017</v>
      </c>
      <c r="Z114" s="64">
        <v>3664</v>
      </c>
      <c r="AA114" s="64">
        <v>3317</v>
      </c>
      <c r="AB114" s="64">
        <v>3105</v>
      </c>
      <c r="AC114" s="64">
        <v>2614</v>
      </c>
      <c r="AD114" s="64">
        <v>2873</v>
      </c>
      <c r="AE114" s="64">
        <v>3254</v>
      </c>
      <c r="AF114" s="64">
        <v>3079</v>
      </c>
      <c r="AG114" s="64">
        <v>3017</v>
      </c>
    </row>
    <row r="115" spans="1:33" x14ac:dyDescent="0.25">
      <c r="A115" s="29" t="s">
        <v>80</v>
      </c>
      <c r="B115" s="64">
        <v>218</v>
      </c>
      <c r="C115" s="64">
        <v>201</v>
      </c>
      <c r="D115" s="64">
        <v>191</v>
      </c>
      <c r="E115" s="64">
        <v>169</v>
      </c>
      <c r="F115" s="64">
        <v>181</v>
      </c>
      <c r="G115" s="64">
        <v>178</v>
      </c>
      <c r="H115" s="64">
        <v>176</v>
      </c>
      <c r="I115" s="64">
        <v>170</v>
      </c>
      <c r="J115" s="64">
        <v>162</v>
      </c>
      <c r="K115" s="64">
        <v>159</v>
      </c>
      <c r="L115" s="64">
        <v>153</v>
      </c>
      <c r="M115" s="64">
        <v>176</v>
      </c>
      <c r="N115" s="64">
        <v>191</v>
      </c>
      <c r="O115" s="64">
        <v>169</v>
      </c>
      <c r="P115" s="64">
        <v>160</v>
      </c>
      <c r="Q115" s="64">
        <v>139</v>
      </c>
      <c r="R115" s="64">
        <v>133</v>
      </c>
      <c r="S115" s="64">
        <v>150</v>
      </c>
      <c r="T115" s="64">
        <v>153</v>
      </c>
      <c r="U115" s="64">
        <v>155</v>
      </c>
      <c r="V115" s="64">
        <v>136</v>
      </c>
      <c r="W115" s="64">
        <v>132</v>
      </c>
      <c r="X115" s="64">
        <v>123</v>
      </c>
      <c r="Y115" s="64">
        <v>149</v>
      </c>
      <c r="Z115" s="64">
        <v>188</v>
      </c>
      <c r="AA115" s="64">
        <v>157</v>
      </c>
      <c r="AB115" s="64">
        <v>141</v>
      </c>
      <c r="AC115" s="64">
        <v>125</v>
      </c>
      <c r="AD115" s="64">
        <v>128</v>
      </c>
      <c r="AE115" s="64">
        <v>136</v>
      </c>
      <c r="AF115" s="64">
        <v>154</v>
      </c>
      <c r="AG115" s="64">
        <v>134</v>
      </c>
    </row>
    <row r="116" spans="1:33" x14ac:dyDescent="0.25">
      <c r="A116" s="29" t="s">
        <v>81</v>
      </c>
      <c r="B116" s="64">
        <v>674</v>
      </c>
      <c r="C116" s="64">
        <v>662</v>
      </c>
      <c r="D116" s="64">
        <v>617</v>
      </c>
      <c r="E116" s="64">
        <v>572</v>
      </c>
      <c r="F116" s="64">
        <v>575</v>
      </c>
      <c r="G116" s="64">
        <v>625</v>
      </c>
      <c r="H116" s="64">
        <v>626</v>
      </c>
      <c r="I116" s="64">
        <v>611</v>
      </c>
      <c r="J116" s="64">
        <v>540</v>
      </c>
      <c r="K116" s="64">
        <v>532</v>
      </c>
      <c r="L116" s="64">
        <v>504</v>
      </c>
      <c r="M116" s="64">
        <v>516</v>
      </c>
      <c r="N116" s="64">
        <v>535</v>
      </c>
      <c r="O116" s="64">
        <v>544</v>
      </c>
      <c r="P116" s="64">
        <v>491</v>
      </c>
      <c r="Q116" s="64">
        <v>456</v>
      </c>
      <c r="R116" s="64">
        <v>447</v>
      </c>
      <c r="S116" s="64">
        <v>544</v>
      </c>
      <c r="T116" s="64">
        <v>522</v>
      </c>
      <c r="U116" s="64">
        <v>483</v>
      </c>
      <c r="V116" s="64">
        <v>430</v>
      </c>
      <c r="W116" s="64">
        <v>465</v>
      </c>
      <c r="X116" s="64">
        <v>408</v>
      </c>
      <c r="Y116" s="64">
        <v>457</v>
      </c>
      <c r="Z116" s="64">
        <v>524</v>
      </c>
      <c r="AA116" s="64">
        <v>472</v>
      </c>
      <c r="AB116" s="64">
        <v>447</v>
      </c>
      <c r="AC116" s="64">
        <v>374</v>
      </c>
      <c r="AD116" s="64">
        <v>420</v>
      </c>
      <c r="AE116" s="64">
        <v>473</v>
      </c>
      <c r="AF116" s="64">
        <v>453</v>
      </c>
      <c r="AG116" s="64">
        <v>467</v>
      </c>
    </row>
    <row r="117" spans="1:33" x14ac:dyDescent="0.25">
      <c r="A117" s="29" t="s">
        <v>218</v>
      </c>
      <c r="B117" s="64">
        <v>763</v>
      </c>
      <c r="C117" s="64">
        <v>826</v>
      </c>
      <c r="D117" s="64">
        <v>701</v>
      </c>
      <c r="E117" s="64">
        <v>646</v>
      </c>
      <c r="F117" s="64">
        <v>656</v>
      </c>
      <c r="G117" s="64">
        <v>720</v>
      </c>
      <c r="H117" s="64">
        <v>768</v>
      </c>
      <c r="I117" s="64">
        <v>701</v>
      </c>
      <c r="J117" s="64">
        <v>615</v>
      </c>
      <c r="K117" s="64">
        <v>636</v>
      </c>
      <c r="L117" s="64">
        <v>602</v>
      </c>
      <c r="M117" s="64">
        <v>596</v>
      </c>
      <c r="N117" s="64">
        <v>668</v>
      </c>
      <c r="O117" s="64">
        <v>640</v>
      </c>
      <c r="P117" s="64">
        <v>581</v>
      </c>
      <c r="Q117" s="64">
        <v>525</v>
      </c>
      <c r="R117" s="64">
        <v>503</v>
      </c>
      <c r="S117" s="64">
        <v>644</v>
      </c>
      <c r="T117" s="64">
        <v>605</v>
      </c>
      <c r="U117" s="64">
        <v>586</v>
      </c>
      <c r="V117" s="64">
        <v>516</v>
      </c>
      <c r="W117" s="64">
        <v>553</v>
      </c>
      <c r="X117" s="64">
        <v>486</v>
      </c>
      <c r="Y117" s="64">
        <v>544</v>
      </c>
      <c r="Z117" s="64">
        <v>653</v>
      </c>
      <c r="AA117" s="64">
        <v>594</v>
      </c>
      <c r="AB117" s="64">
        <v>550</v>
      </c>
      <c r="AC117" s="64">
        <v>466</v>
      </c>
      <c r="AD117" s="64">
        <v>522</v>
      </c>
      <c r="AE117" s="64">
        <v>576</v>
      </c>
      <c r="AF117" s="64">
        <v>565</v>
      </c>
      <c r="AG117" s="64">
        <v>543</v>
      </c>
    </row>
    <row r="118" spans="1:33" x14ac:dyDescent="0.25">
      <c r="A118" s="29" t="s">
        <v>219</v>
      </c>
      <c r="B118" s="64">
        <v>562</v>
      </c>
      <c r="C118" s="64">
        <v>552</v>
      </c>
      <c r="D118" s="64">
        <v>509</v>
      </c>
      <c r="E118" s="64">
        <v>486</v>
      </c>
      <c r="F118" s="64">
        <v>483</v>
      </c>
      <c r="G118" s="64">
        <v>519</v>
      </c>
      <c r="H118" s="64">
        <v>578</v>
      </c>
      <c r="I118" s="64">
        <v>503</v>
      </c>
      <c r="J118" s="64">
        <v>447</v>
      </c>
      <c r="K118" s="64">
        <v>454</v>
      </c>
      <c r="L118" s="64">
        <v>425</v>
      </c>
      <c r="M118" s="64">
        <v>425</v>
      </c>
      <c r="N118" s="64">
        <v>472</v>
      </c>
      <c r="O118" s="64">
        <v>453</v>
      </c>
      <c r="P118" s="64">
        <v>424</v>
      </c>
      <c r="Q118" s="64">
        <v>378</v>
      </c>
      <c r="R118" s="64">
        <v>384</v>
      </c>
      <c r="S118" s="64">
        <v>471</v>
      </c>
      <c r="T118" s="64">
        <v>557</v>
      </c>
      <c r="U118" s="64">
        <v>406</v>
      </c>
      <c r="V118" s="64">
        <v>366</v>
      </c>
      <c r="W118" s="64">
        <v>408</v>
      </c>
      <c r="X118" s="64">
        <v>358</v>
      </c>
      <c r="Y118" s="64">
        <v>394</v>
      </c>
      <c r="Z118" s="64">
        <v>551</v>
      </c>
      <c r="AA118" s="64">
        <v>447</v>
      </c>
      <c r="AB118" s="64">
        <v>401</v>
      </c>
      <c r="AC118" s="64">
        <v>336</v>
      </c>
      <c r="AD118" s="64">
        <v>380</v>
      </c>
      <c r="AE118" s="64">
        <v>428</v>
      </c>
      <c r="AF118" s="64">
        <v>456</v>
      </c>
      <c r="AG118" s="64">
        <v>417</v>
      </c>
    </row>
    <row r="119" spans="1:33" x14ac:dyDescent="0.25">
      <c r="A119" s="29" t="s">
        <v>220</v>
      </c>
      <c r="B119" s="64">
        <v>326</v>
      </c>
      <c r="C119" s="64">
        <v>287</v>
      </c>
      <c r="D119" s="64">
        <v>251</v>
      </c>
      <c r="E119" s="64">
        <v>243</v>
      </c>
      <c r="F119" s="64">
        <v>252</v>
      </c>
      <c r="G119" s="64">
        <v>279</v>
      </c>
      <c r="H119" s="64">
        <v>285</v>
      </c>
      <c r="I119" s="64">
        <v>270</v>
      </c>
      <c r="J119" s="64">
        <v>224</v>
      </c>
      <c r="K119" s="64">
        <v>221</v>
      </c>
      <c r="L119" s="64">
        <v>213</v>
      </c>
      <c r="M119" s="64">
        <v>212</v>
      </c>
      <c r="N119" s="64">
        <v>229</v>
      </c>
      <c r="O119" s="64">
        <v>231</v>
      </c>
      <c r="P119" s="64">
        <v>208</v>
      </c>
      <c r="Q119" s="64">
        <v>201</v>
      </c>
      <c r="R119" s="64">
        <v>186</v>
      </c>
      <c r="S119" s="64">
        <v>229</v>
      </c>
      <c r="T119" s="64">
        <v>221</v>
      </c>
      <c r="U119" s="64">
        <v>197</v>
      </c>
      <c r="V119" s="64">
        <v>176</v>
      </c>
      <c r="W119" s="64">
        <v>192</v>
      </c>
      <c r="X119" s="64">
        <v>173</v>
      </c>
      <c r="Y119" s="64">
        <v>182</v>
      </c>
      <c r="Z119" s="64">
        <v>220</v>
      </c>
      <c r="AA119" s="64">
        <v>201</v>
      </c>
      <c r="AB119" s="64">
        <v>189</v>
      </c>
      <c r="AC119" s="64">
        <v>162</v>
      </c>
      <c r="AD119" s="64">
        <v>177</v>
      </c>
      <c r="AE119" s="64">
        <v>206</v>
      </c>
      <c r="AF119" s="64">
        <v>197</v>
      </c>
      <c r="AG119" s="64">
        <v>196</v>
      </c>
    </row>
    <row r="120" spans="1:33" x14ac:dyDescent="0.25">
      <c r="A120" s="29" t="s">
        <v>122</v>
      </c>
      <c r="B120" s="64">
        <v>6065</v>
      </c>
      <c r="C120" s="64">
        <v>5929</v>
      </c>
      <c r="D120" s="64">
        <v>5466</v>
      </c>
      <c r="E120" s="64">
        <v>5185</v>
      </c>
      <c r="F120" s="64">
        <v>5272</v>
      </c>
      <c r="G120" s="64">
        <v>5780</v>
      </c>
      <c r="H120" s="64">
        <v>5752</v>
      </c>
      <c r="I120" s="64">
        <v>5666</v>
      </c>
      <c r="J120" s="64">
        <v>5157</v>
      </c>
      <c r="K120" s="64">
        <v>4994</v>
      </c>
      <c r="L120" s="64">
        <v>4794</v>
      </c>
      <c r="M120" s="64">
        <v>4854</v>
      </c>
      <c r="N120" s="64">
        <v>5131</v>
      </c>
      <c r="O120" s="64">
        <v>5185</v>
      </c>
      <c r="P120" s="64">
        <v>4838</v>
      </c>
      <c r="Q120" s="64">
        <v>4426</v>
      </c>
      <c r="R120" s="64">
        <v>4362</v>
      </c>
      <c r="S120" s="64">
        <v>5214</v>
      </c>
      <c r="T120" s="64">
        <v>5108</v>
      </c>
      <c r="U120" s="64">
        <v>4838</v>
      </c>
      <c r="V120" s="64">
        <v>4351</v>
      </c>
      <c r="W120" s="64">
        <v>4474</v>
      </c>
      <c r="X120" s="64">
        <v>4161</v>
      </c>
      <c r="Y120" s="64">
        <v>4498</v>
      </c>
      <c r="Z120" s="64">
        <v>5287</v>
      </c>
      <c r="AA120" s="64">
        <v>4730</v>
      </c>
      <c r="AB120" s="64">
        <v>4472</v>
      </c>
      <c r="AC120" s="64">
        <v>3795</v>
      </c>
      <c r="AD120" s="64">
        <v>4154</v>
      </c>
      <c r="AE120" s="64">
        <v>4718</v>
      </c>
      <c r="AF120" s="64">
        <v>4425</v>
      </c>
      <c r="AG120" s="64">
        <v>4412</v>
      </c>
    </row>
    <row r="121" spans="1:33" x14ac:dyDescent="0.25">
      <c r="A121" s="29" t="s">
        <v>221</v>
      </c>
      <c r="B121" s="64">
        <v>820</v>
      </c>
      <c r="C121" s="64">
        <v>784</v>
      </c>
      <c r="D121" s="64">
        <v>747</v>
      </c>
      <c r="E121" s="64">
        <v>689</v>
      </c>
      <c r="F121" s="64">
        <v>669</v>
      </c>
      <c r="G121" s="64">
        <v>686</v>
      </c>
      <c r="H121" s="64">
        <v>725</v>
      </c>
      <c r="I121" s="64">
        <v>715</v>
      </c>
      <c r="J121" s="64">
        <v>662</v>
      </c>
      <c r="K121" s="64">
        <v>607</v>
      </c>
      <c r="L121" s="64">
        <v>613</v>
      </c>
      <c r="M121" s="64">
        <v>621</v>
      </c>
      <c r="N121" s="64">
        <v>659</v>
      </c>
      <c r="O121" s="64">
        <v>709</v>
      </c>
      <c r="P121" s="64">
        <v>676</v>
      </c>
      <c r="Q121" s="64">
        <v>584</v>
      </c>
      <c r="R121" s="64">
        <v>580</v>
      </c>
      <c r="S121" s="64">
        <v>649</v>
      </c>
      <c r="T121" s="64">
        <v>652</v>
      </c>
      <c r="U121" s="64">
        <v>630</v>
      </c>
      <c r="V121" s="64">
        <v>530</v>
      </c>
      <c r="W121" s="64">
        <v>571</v>
      </c>
      <c r="X121" s="64">
        <v>516</v>
      </c>
      <c r="Y121" s="64">
        <v>550</v>
      </c>
      <c r="Z121" s="64">
        <v>643</v>
      </c>
      <c r="AA121" s="64">
        <v>570</v>
      </c>
      <c r="AB121" s="64">
        <v>547</v>
      </c>
      <c r="AC121" s="64">
        <v>446</v>
      </c>
      <c r="AD121" s="64">
        <v>582</v>
      </c>
      <c r="AE121" s="64">
        <v>646</v>
      </c>
      <c r="AF121" s="64">
        <v>662</v>
      </c>
      <c r="AG121" s="64">
        <v>640</v>
      </c>
    </row>
    <row r="122" spans="1:33" x14ac:dyDescent="0.25">
      <c r="A122" s="29" t="s">
        <v>222</v>
      </c>
      <c r="B122" s="64">
        <v>1999</v>
      </c>
      <c r="C122" s="64">
        <v>1901</v>
      </c>
      <c r="D122" s="64">
        <v>1754</v>
      </c>
      <c r="E122" s="64">
        <v>1604</v>
      </c>
      <c r="F122" s="64">
        <v>1613</v>
      </c>
      <c r="G122" s="64">
        <v>1697</v>
      </c>
      <c r="H122" s="64">
        <v>1730</v>
      </c>
      <c r="I122" s="64">
        <v>1719</v>
      </c>
      <c r="J122" s="64">
        <v>1600</v>
      </c>
      <c r="K122" s="64">
        <v>1550</v>
      </c>
      <c r="L122" s="64">
        <v>1511</v>
      </c>
      <c r="M122" s="64">
        <v>1543</v>
      </c>
      <c r="N122" s="64">
        <v>1615</v>
      </c>
      <c r="O122" s="64">
        <v>1622</v>
      </c>
      <c r="P122" s="64">
        <v>1530</v>
      </c>
      <c r="Q122" s="64">
        <v>1376</v>
      </c>
      <c r="R122" s="64">
        <v>1333</v>
      </c>
      <c r="S122" s="64">
        <v>1542</v>
      </c>
      <c r="T122" s="64">
        <v>1503</v>
      </c>
      <c r="U122" s="64">
        <v>1442</v>
      </c>
      <c r="V122" s="64">
        <v>1257</v>
      </c>
      <c r="W122" s="64">
        <v>1346</v>
      </c>
      <c r="X122" s="64">
        <v>1232</v>
      </c>
      <c r="Y122" s="64">
        <v>1324</v>
      </c>
      <c r="Z122" s="64">
        <v>1554</v>
      </c>
      <c r="AA122" s="64">
        <v>1381</v>
      </c>
      <c r="AB122" s="64">
        <v>1315</v>
      </c>
      <c r="AC122" s="64">
        <v>1113</v>
      </c>
      <c r="AD122" s="64">
        <v>1368</v>
      </c>
      <c r="AE122" s="64">
        <v>1496</v>
      </c>
      <c r="AF122" s="64">
        <v>1440</v>
      </c>
      <c r="AG122" s="64">
        <v>1443</v>
      </c>
    </row>
    <row r="123" spans="1:33" x14ac:dyDescent="0.25">
      <c r="A123" s="29" t="s">
        <v>223</v>
      </c>
      <c r="B123" s="64">
        <v>3749</v>
      </c>
      <c r="C123" s="64">
        <v>3550</v>
      </c>
      <c r="D123" s="64">
        <v>3300</v>
      </c>
      <c r="E123" s="64">
        <v>3088</v>
      </c>
      <c r="F123" s="64">
        <v>3168</v>
      </c>
      <c r="G123" s="64">
        <v>3355</v>
      </c>
      <c r="H123" s="64">
        <v>3380</v>
      </c>
      <c r="I123" s="64">
        <v>3315</v>
      </c>
      <c r="J123" s="64">
        <v>2999</v>
      </c>
      <c r="K123" s="64">
        <v>3292</v>
      </c>
      <c r="L123" s="64">
        <v>2819</v>
      </c>
      <c r="M123" s="64">
        <v>2894</v>
      </c>
      <c r="N123" s="64">
        <v>3244</v>
      </c>
      <c r="O123" s="64">
        <v>2980</v>
      </c>
      <c r="P123" s="64">
        <v>2781</v>
      </c>
      <c r="Q123" s="64">
        <v>2544</v>
      </c>
      <c r="R123" s="64">
        <v>2515</v>
      </c>
      <c r="S123" s="64">
        <v>3001</v>
      </c>
      <c r="T123" s="64">
        <v>2857</v>
      </c>
      <c r="U123" s="64">
        <v>2762</v>
      </c>
      <c r="V123" s="64">
        <v>2488</v>
      </c>
      <c r="W123" s="64">
        <v>2985</v>
      </c>
      <c r="X123" s="64">
        <v>2876</v>
      </c>
      <c r="Y123" s="64">
        <v>2604</v>
      </c>
      <c r="Z123" s="64">
        <v>3100</v>
      </c>
      <c r="AA123" s="64">
        <v>2742</v>
      </c>
      <c r="AB123" s="64">
        <v>2527</v>
      </c>
      <c r="AC123" s="64">
        <v>2164</v>
      </c>
      <c r="AD123" s="64">
        <v>2368</v>
      </c>
      <c r="AE123" s="64">
        <v>2632</v>
      </c>
      <c r="AF123" s="64">
        <v>2480</v>
      </c>
      <c r="AG123" s="64">
        <v>2531</v>
      </c>
    </row>
    <row r="124" spans="1:33" x14ac:dyDescent="0.25">
      <c r="A124" s="29" t="s">
        <v>82</v>
      </c>
      <c r="B124" s="64">
        <v>280</v>
      </c>
      <c r="C124" s="64">
        <v>253</v>
      </c>
      <c r="D124" s="64">
        <v>237</v>
      </c>
      <c r="E124" s="64">
        <v>221</v>
      </c>
      <c r="F124" s="64">
        <v>219</v>
      </c>
      <c r="G124" s="64">
        <v>245</v>
      </c>
      <c r="H124" s="64">
        <v>273</v>
      </c>
      <c r="I124" s="64">
        <v>212</v>
      </c>
      <c r="J124" s="64">
        <v>201</v>
      </c>
      <c r="K124" s="64">
        <v>189</v>
      </c>
      <c r="L124" s="64">
        <v>192</v>
      </c>
      <c r="M124" s="64">
        <v>207</v>
      </c>
      <c r="N124" s="64">
        <v>219</v>
      </c>
      <c r="O124" s="64">
        <v>201</v>
      </c>
      <c r="P124" s="64">
        <v>187</v>
      </c>
      <c r="Q124" s="64">
        <v>170</v>
      </c>
      <c r="R124" s="64">
        <v>166</v>
      </c>
      <c r="S124" s="64">
        <v>200</v>
      </c>
      <c r="T124" s="64">
        <v>226</v>
      </c>
      <c r="U124" s="64">
        <v>184</v>
      </c>
      <c r="V124" s="64">
        <v>170</v>
      </c>
      <c r="W124" s="64">
        <v>177</v>
      </c>
      <c r="X124" s="64">
        <v>155</v>
      </c>
      <c r="Y124" s="64">
        <v>190</v>
      </c>
      <c r="Z124" s="64">
        <v>236</v>
      </c>
      <c r="AA124" s="64">
        <v>182</v>
      </c>
      <c r="AB124" s="64">
        <v>170</v>
      </c>
      <c r="AC124" s="64">
        <v>133</v>
      </c>
      <c r="AD124" s="64">
        <v>149</v>
      </c>
      <c r="AE124" s="64">
        <v>160</v>
      </c>
      <c r="AF124" s="64">
        <v>182</v>
      </c>
      <c r="AG124" s="64">
        <v>157</v>
      </c>
    </row>
    <row r="125" spans="1:33" x14ac:dyDescent="0.25">
      <c r="A125" s="29" t="s">
        <v>224</v>
      </c>
      <c r="B125" s="64">
        <v>1417</v>
      </c>
      <c r="C125" s="64">
        <v>1430</v>
      </c>
      <c r="D125" s="64">
        <v>1322</v>
      </c>
      <c r="E125" s="64">
        <v>1254</v>
      </c>
      <c r="F125" s="64">
        <v>1265</v>
      </c>
      <c r="G125" s="64">
        <v>1369</v>
      </c>
      <c r="H125" s="64">
        <v>1347</v>
      </c>
      <c r="I125" s="64">
        <v>1334</v>
      </c>
      <c r="J125" s="64">
        <v>1195</v>
      </c>
      <c r="K125" s="64">
        <v>1198</v>
      </c>
      <c r="L125" s="64">
        <v>1142</v>
      </c>
      <c r="M125" s="64">
        <v>1135</v>
      </c>
      <c r="N125" s="64">
        <v>1184</v>
      </c>
      <c r="O125" s="64">
        <v>1209</v>
      </c>
      <c r="P125" s="64">
        <v>1118</v>
      </c>
      <c r="Q125" s="64">
        <v>996</v>
      </c>
      <c r="R125" s="64">
        <v>1008</v>
      </c>
      <c r="S125" s="64">
        <v>1206</v>
      </c>
      <c r="T125" s="64">
        <v>1137</v>
      </c>
      <c r="U125" s="64">
        <v>1103</v>
      </c>
      <c r="V125" s="64">
        <v>997</v>
      </c>
      <c r="W125" s="64">
        <v>1073</v>
      </c>
      <c r="X125" s="64">
        <v>953</v>
      </c>
      <c r="Y125" s="64">
        <v>1012</v>
      </c>
      <c r="Z125" s="64">
        <v>1250</v>
      </c>
      <c r="AA125" s="64">
        <v>1119</v>
      </c>
      <c r="AB125" s="64">
        <v>1048</v>
      </c>
      <c r="AC125" s="64">
        <v>896</v>
      </c>
      <c r="AD125" s="64">
        <v>946</v>
      </c>
      <c r="AE125" s="64">
        <v>1052</v>
      </c>
      <c r="AF125" s="64">
        <v>1006</v>
      </c>
      <c r="AG125" s="64">
        <v>996</v>
      </c>
    </row>
    <row r="126" spans="1:33" x14ac:dyDescent="0.25">
      <c r="A126" s="29" t="s">
        <v>225</v>
      </c>
      <c r="B126" s="64">
        <v>314</v>
      </c>
      <c r="C126" s="64">
        <v>341</v>
      </c>
      <c r="D126" s="64">
        <v>315</v>
      </c>
      <c r="E126" s="64">
        <v>284</v>
      </c>
      <c r="F126" s="64">
        <v>289</v>
      </c>
      <c r="G126" s="64">
        <v>312</v>
      </c>
      <c r="H126" s="64">
        <v>316</v>
      </c>
      <c r="I126" s="64">
        <v>305</v>
      </c>
      <c r="J126" s="64">
        <v>274</v>
      </c>
      <c r="K126" s="64">
        <v>265</v>
      </c>
      <c r="L126" s="64">
        <v>250</v>
      </c>
      <c r="M126" s="64">
        <v>254</v>
      </c>
      <c r="N126" s="64">
        <v>268</v>
      </c>
      <c r="O126" s="64">
        <v>259</v>
      </c>
      <c r="P126" s="64">
        <v>243</v>
      </c>
      <c r="Q126" s="64">
        <v>216</v>
      </c>
      <c r="R126" s="64">
        <v>212</v>
      </c>
      <c r="S126" s="64">
        <v>257</v>
      </c>
      <c r="T126" s="64">
        <v>251</v>
      </c>
      <c r="U126" s="64">
        <v>242</v>
      </c>
      <c r="V126" s="64">
        <v>222</v>
      </c>
      <c r="W126" s="64">
        <v>239</v>
      </c>
      <c r="X126" s="64">
        <v>231</v>
      </c>
      <c r="Y126" s="64">
        <v>241</v>
      </c>
      <c r="Z126" s="64">
        <v>299</v>
      </c>
      <c r="AA126" s="64">
        <v>244</v>
      </c>
      <c r="AB126" s="64">
        <v>238</v>
      </c>
      <c r="AC126" s="64">
        <v>197</v>
      </c>
      <c r="AD126" s="64">
        <v>223</v>
      </c>
      <c r="AE126" s="64">
        <v>237</v>
      </c>
      <c r="AF126" s="64">
        <v>218</v>
      </c>
      <c r="AG126" s="64">
        <v>220</v>
      </c>
    </row>
    <row r="127" spans="1:33" x14ac:dyDescent="0.25">
      <c r="A127" s="29" t="s">
        <v>83</v>
      </c>
      <c r="B127" s="64">
        <v>415</v>
      </c>
      <c r="C127" s="64">
        <v>398</v>
      </c>
      <c r="D127" s="64">
        <v>356</v>
      </c>
      <c r="E127" s="64">
        <v>341</v>
      </c>
      <c r="F127" s="64">
        <v>346</v>
      </c>
      <c r="G127" s="64">
        <v>420</v>
      </c>
      <c r="H127" s="64">
        <v>408</v>
      </c>
      <c r="I127" s="64">
        <v>380</v>
      </c>
      <c r="J127" s="64">
        <v>343</v>
      </c>
      <c r="K127" s="64">
        <v>357</v>
      </c>
      <c r="L127" s="64">
        <v>308</v>
      </c>
      <c r="M127" s="64">
        <v>331</v>
      </c>
      <c r="N127" s="64">
        <v>345</v>
      </c>
      <c r="O127" s="64">
        <v>320</v>
      </c>
      <c r="P127" s="64">
        <v>295</v>
      </c>
      <c r="Q127" s="64">
        <v>260</v>
      </c>
      <c r="R127" s="64">
        <v>260</v>
      </c>
      <c r="S127" s="64">
        <v>323</v>
      </c>
      <c r="T127" s="64">
        <v>382</v>
      </c>
      <c r="U127" s="64">
        <v>306</v>
      </c>
      <c r="V127" s="64">
        <v>261</v>
      </c>
      <c r="W127" s="64">
        <v>273</v>
      </c>
      <c r="X127" s="64">
        <v>248</v>
      </c>
      <c r="Y127" s="64">
        <v>282</v>
      </c>
      <c r="Z127" s="64">
        <v>374</v>
      </c>
      <c r="AA127" s="64">
        <v>295</v>
      </c>
      <c r="AB127" s="64">
        <v>270</v>
      </c>
      <c r="AC127" s="64">
        <v>241</v>
      </c>
      <c r="AD127" s="64">
        <v>282</v>
      </c>
      <c r="AE127" s="64">
        <v>328</v>
      </c>
      <c r="AF127" s="64">
        <v>333</v>
      </c>
      <c r="AG127" s="64">
        <v>322</v>
      </c>
    </row>
    <row r="128" spans="1:33" x14ac:dyDescent="0.25">
      <c r="A128" s="29" t="s">
        <v>84</v>
      </c>
      <c r="B128" s="64">
        <v>528</v>
      </c>
      <c r="C128" s="64">
        <v>457</v>
      </c>
      <c r="D128" s="64">
        <v>422</v>
      </c>
      <c r="E128" s="64">
        <v>373</v>
      </c>
      <c r="F128" s="64">
        <v>398</v>
      </c>
      <c r="G128" s="64">
        <v>431</v>
      </c>
      <c r="H128" s="64">
        <v>459</v>
      </c>
      <c r="I128" s="64">
        <v>430</v>
      </c>
      <c r="J128" s="64">
        <v>365</v>
      </c>
      <c r="K128" s="64">
        <v>367</v>
      </c>
      <c r="L128" s="64">
        <v>367</v>
      </c>
      <c r="M128" s="64">
        <v>361</v>
      </c>
      <c r="N128" s="64">
        <v>452</v>
      </c>
      <c r="O128" s="64">
        <v>392</v>
      </c>
      <c r="P128" s="64">
        <v>353</v>
      </c>
      <c r="Q128" s="64">
        <v>333</v>
      </c>
      <c r="R128" s="64">
        <v>358</v>
      </c>
      <c r="S128" s="64">
        <v>400</v>
      </c>
      <c r="T128" s="64">
        <v>425</v>
      </c>
      <c r="U128" s="64">
        <v>372</v>
      </c>
      <c r="V128" s="64">
        <v>305</v>
      </c>
      <c r="W128" s="64">
        <v>309</v>
      </c>
      <c r="X128" s="64">
        <v>295</v>
      </c>
      <c r="Y128" s="64">
        <v>315</v>
      </c>
      <c r="Z128" s="64">
        <v>441</v>
      </c>
      <c r="AA128" s="64">
        <v>333</v>
      </c>
      <c r="AB128" s="64">
        <v>307</v>
      </c>
      <c r="AC128" s="64">
        <v>264</v>
      </c>
      <c r="AD128" s="64">
        <v>310</v>
      </c>
      <c r="AE128" s="64">
        <v>366</v>
      </c>
      <c r="AF128" s="64">
        <v>396</v>
      </c>
      <c r="AG128" s="64">
        <v>316</v>
      </c>
    </row>
    <row r="129" spans="1:33" x14ac:dyDescent="0.25">
      <c r="A129" s="29" t="s">
        <v>226</v>
      </c>
      <c r="B129" s="64">
        <v>1417</v>
      </c>
      <c r="C129" s="64">
        <v>1430</v>
      </c>
      <c r="D129" s="64">
        <v>1322</v>
      </c>
      <c r="E129" s="64">
        <v>1254</v>
      </c>
      <c r="F129" s="64">
        <v>1265</v>
      </c>
      <c r="G129" s="64">
        <v>1369</v>
      </c>
      <c r="H129" s="64">
        <v>1347</v>
      </c>
      <c r="I129" s="64">
        <v>1334</v>
      </c>
      <c r="J129" s="64">
        <v>1195</v>
      </c>
      <c r="K129" s="64">
        <v>1198</v>
      </c>
      <c r="L129" s="64">
        <v>1142</v>
      </c>
      <c r="M129" s="64">
        <v>1135</v>
      </c>
      <c r="N129" s="64">
        <v>1184</v>
      </c>
      <c r="O129" s="64">
        <v>1209</v>
      </c>
      <c r="P129" s="64">
        <v>1118</v>
      </c>
      <c r="Q129" s="64">
        <v>996</v>
      </c>
      <c r="R129" s="64">
        <v>1008</v>
      </c>
      <c r="S129" s="64">
        <v>1206</v>
      </c>
      <c r="T129" s="64">
        <v>1137</v>
      </c>
      <c r="U129" s="64">
        <v>1103</v>
      </c>
      <c r="V129" s="64">
        <v>997</v>
      </c>
      <c r="W129" s="64">
        <v>1073</v>
      </c>
      <c r="X129" s="64">
        <v>953</v>
      </c>
      <c r="Y129" s="64">
        <v>1012</v>
      </c>
      <c r="Z129" s="64">
        <v>1250</v>
      </c>
      <c r="AA129" s="64">
        <v>1119</v>
      </c>
      <c r="AB129" s="64">
        <v>1048</v>
      </c>
      <c r="AC129" s="64">
        <v>896</v>
      </c>
      <c r="AD129" s="64">
        <v>946</v>
      </c>
      <c r="AE129" s="64">
        <v>1052</v>
      </c>
      <c r="AF129" s="64">
        <v>1006</v>
      </c>
      <c r="AG129" s="64">
        <v>996</v>
      </c>
    </row>
    <row r="130" spans="1:33" x14ac:dyDescent="0.25">
      <c r="A130" s="29" t="s">
        <v>85</v>
      </c>
      <c r="B130" s="64">
        <v>244</v>
      </c>
      <c r="C130" s="64">
        <v>236</v>
      </c>
      <c r="D130" s="64">
        <v>217</v>
      </c>
      <c r="E130" s="64">
        <v>204</v>
      </c>
      <c r="F130" s="64">
        <v>197</v>
      </c>
      <c r="G130" s="64">
        <v>233</v>
      </c>
      <c r="H130" s="64">
        <v>244</v>
      </c>
      <c r="I130" s="64">
        <v>210</v>
      </c>
      <c r="J130" s="64">
        <v>202</v>
      </c>
      <c r="K130" s="64">
        <v>181</v>
      </c>
      <c r="L130" s="64">
        <v>189</v>
      </c>
      <c r="M130" s="64">
        <v>184</v>
      </c>
      <c r="N130" s="64">
        <v>209</v>
      </c>
      <c r="O130" s="64">
        <v>179</v>
      </c>
      <c r="P130" s="64">
        <v>192</v>
      </c>
      <c r="Q130" s="64">
        <v>147</v>
      </c>
      <c r="R130" s="64">
        <v>147</v>
      </c>
      <c r="S130" s="64">
        <v>191</v>
      </c>
      <c r="T130" s="64">
        <v>218</v>
      </c>
      <c r="U130" s="64">
        <v>166</v>
      </c>
      <c r="V130" s="64">
        <v>162</v>
      </c>
      <c r="W130" s="64">
        <v>157</v>
      </c>
      <c r="X130" s="64">
        <v>143</v>
      </c>
      <c r="Y130" s="64">
        <v>163</v>
      </c>
      <c r="Z130" s="64">
        <v>259</v>
      </c>
      <c r="AA130" s="64">
        <v>173</v>
      </c>
      <c r="AB130" s="64">
        <v>160</v>
      </c>
      <c r="AC130" s="64">
        <v>139</v>
      </c>
      <c r="AD130" s="64">
        <v>163</v>
      </c>
      <c r="AE130" s="64">
        <v>173</v>
      </c>
      <c r="AF130" s="64">
        <v>201</v>
      </c>
      <c r="AG130" s="64">
        <v>169</v>
      </c>
    </row>
    <row r="131" spans="1:33" x14ac:dyDescent="0.25">
      <c r="A131" s="29" t="s">
        <v>227</v>
      </c>
      <c r="B131" s="64">
        <v>776</v>
      </c>
      <c r="C131" s="64">
        <v>721</v>
      </c>
      <c r="D131" s="64">
        <v>669</v>
      </c>
      <c r="E131" s="64">
        <v>613</v>
      </c>
      <c r="F131" s="64">
        <v>615</v>
      </c>
      <c r="G131" s="64">
        <v>688</v>
      </c>
      <c r="H131" s="64">
        <v>677</v>
      </c>
      <c r="I131" s="64">
        <v>645</v>
      </c>
      <c r="J131" s="64">
        <v>614</v>
      </c>
      <c r="K131" s="64">
        <v>563</v>
      </c>
      <c r="L131" s="64">
        <v>541</v>
      </c>
      <c r="M131" s="64">
        <v>582</v>
      </c>
      <c r="N131" s="64">
        <v>607</v>
      </c>
      <c r="O131" s="64">
        <v>574</v>
      </c>
      <c r="P131" s="64">
        <v>536</v>
      </c>
      <c r="Q131" s="64">
        <v>474</v>
      </c>
      <c r="R131" s="64">
        <v>477</v>
      </c>
      <c r="S131" s="64">
        <v>592</v>
      </c>
      <c r="T131" s="64">
        <v>566</v>
      </c>
      <c r="U131" s="64">
        <v>540</v>
      </c>
      <c r="V131" s="64">
        <v>475</v>
      </c>
      <c r="W131" s="64">
        <v>495</v>
      </c>
      <c r="X131" s="64">
        <v>470</v>
      </c>
      <c r="Y131" s="64">
        <v>550</v>
      </c>
      <c r="Z131" s="64">
        <v>613</v>
      </c>
      <c r="AA131" s="64">
        <v>534</v>
      </c>
      <c r="AB131" s="64">
        <v>491</v>
      </c>
      <c r="AC131" s="64">
        <v>406</v>
      </c>
      <c r="AD131" s="64">
        <v>442</v>
      </c>
      <c r="AE131" s="64">
        <v>521</v>
      </c>
      <c r="AF131" s="64">
        <v>499</v>
      </c>
      <c r="AG131" s="64">
        <v>512</v>
      </c>
    </row>
    <row r="132" spans="1:33" x14ac:dyDescent="0.25">
      <c r="A132" s="29" t="s">
        <v>228</v>
      </c>
      <c r="B132" s="64">
        <v>1844</v>
      </c>
      <c r="C132" s="64">
        <v>1880</v>
      </c>
      <c r="D132" s="64">
        <v>1766</v>
      </c>
      <c r="E132" s="64">
        <v>1724</v>
      </c>
      <c r="F132" s="64">
        <v>1750</v>
      </c>
      <c r="G132" s="64">
        <v>1960</v>
      </c>
      <c r="H132" s="64">
        <v>1869</v>
      </c>
      <c r="I132" s="64">
        <v>1834</v>
      </c>
      <c r="J132" s="64">
        <v>1636</v>
      </c>
      <c r="K132" s="64">
        <v>1557</v>
      </c>
      <c r="L132" s="64">
        <v>1510</v>
      </c>
      <c r="M132" s="64">
        <v>1511</v>
      </c>
      <c r="N132" s="64">
        <v>1590</v>
      </c>
      <c r="O132" s="64">
        <v>1564</v>
      </c>
      <c r="P132" s="64">
        <v>1484</v>
      </c>
      <c r="Q132" s="64">
        <v>1379</v>
      </c>
      <c r="R132" s="64">
        <v>1317</v>
      </c>
      <c r="S132" s="64">
        <v>1618</v>
      </c>
      <c r="T132" s="64">
        <v>1552</v>
      </c>
      <c r="U132" s="64">
        <v>1520</v>
      </c>
      <c r="V132" s="64">
        <v>1345</v>
      </c>
      <c r="W132" s="64">
        <v>1384</v>
      </c>
      <c r="X132" s="64">
        <v>1211</v>
      </c>
      <c r="Y132" s="64">
        <v>1330</v>
      </c>
      <c r="Z132" s="64">
        <v>1548</v>
      </c>
      <c r="AA132" s="64">
        <v>1482</v>
      </c>
      <c r="AB132" s="64">
        <v>1396</v>
      </c>
      <c r="AC132" s="64">
        <v>1186</v>
      </c>
      <c r="AD132" s="64">
        <v>1292</v>
      </c>
      <c r="AE132" s="64">
        <v>1440</v>
      </c>
      <c r="AF132" s="64">
        <v>1363</v>
      </c>
      <c r="AG132" s="64">
        <v>1378</v>
      </c>
    </row>
    <row r="133" spans="1:33" x14ac:dyDescent="0.25">
      <c r="A133" s="29" t="s">
        <v>86</v>
      </c>
      <c r="B133" s="64">
        <v>260</v>
      </c>
      <c r="C133" s="64">
        <v>231</v>
      </c>
      <c r="D133" s="64">
        <v>225</v>
      </c>
      <c r="E133" s="64">
        <v>204</v>
      </c>
      <c r="F133" s="64">
        <v>192</v>
      </c>
      <c r="G133" s="64">
        <v>196</v>
      </c>
      <c r="H133" s="64">
        <v>202</v>
      </c>
      <c r="I133" s="64">
        <v>195</v>
      </c>
      <c r="J133" s="64">
        <v>212</v>
      </c>
      <c r="K133" s="64">
        <v>201</v>
      </c>
      <c r="L133" s="64">
        <v>167</v>
      </c>
      <c r="M133" s="64">
        <v>186</v>
      </c>
      <c r="N133" s="64">
        <v>194</v>
      </c>
      <c r="O133" s="64">
        <v>188</v>
      </c>
      <c r="P133" s="64">
        <v>178</v>
      </c>
      <c r="Q133" s="64">
        <v>162</v>
      </c>
      <c r="R133" s="64">
        <v>146</v>
      </c>
      <c r="S133" s="64">
        <v>167</v>
      </c>
      <c r="T133" s="64">
        <v>206</v>
      </c>
      <c r="U133" s="64">
        <v>155</v>
      </c>
      <c r="V133" s="64">
        <v>129</v>
      </c>
      <c r="W133" s="64">
        <v>150</v>
      </c>
      <c r="X133" s="64">
        <v>139</v>
      </c>
      <c r="Y133" s="64">
        <v>149</v>
      </c>
      <c r="Z133" s="64">
        <v>207</v>
      </c>
      <c r="AA133" s="64">
        <v>156</v>
      </c>
      <c r="AB133" s="64">
        <v>160</v>
      </c>
      <c r="AC133" s="64">
        <v>141</v>
      </c>
      <c r="AD133" s="64">
        <v>156</v>
      </c>
      <c r="AE133" s="64">
        <v>169</v>
      </c>
      <c r="AF133" s="64">
        <v>179</v>
      </c>
      <c r="AG133" s="64">
        <v>161</v>
      </c>
    </row>
    <row r="134" spans="1:33" x14ac:dyDescent="0.25">
      <c r="A134" s="29" t="s">
        <v>229</v>
      </c>
      <c r="B134" s="64">
        <v>667</v>
      </c>
      <c r="C134" s="64">
        <v>648</v>
      </c>
      <c r="D134" s="64">
        <v>597</v>
      </c>
      <c r="E134" s="64">
        <v>564</v>
      </c>
      <c r="F134" s="64">
        <v>577</v>
      </c>
      <c r="G134" s="64">
        <v>628</v>
      </c>
      <c r="H134" s="64">
        <v>638</v>
      </c>
      <c r="I134" s="64">
        <v>625</v>
      </c>
      <c r="J134" s="64">
        <v>577</v>
      </c>
      <c r="K134" s="64">
        <v>569</v>
      </c>
      <c r="L134" s="64">
        <v>544</v>
      </c>
      <c r="M134" s="64">
        <v>544</v>
      </c>
      <c r="N134" s="64">
        <v>591</v>
      </c>
      <c r="O134" s="64">
        <v>564</v>
      </c>
      <c r="P134" s="64">
        <v>527</v>
      </c>
      <c r="Q134" s="64">
        <v>468</v>
      </c>
      <c r="R134" s="64">
        <v>462</v>
      </c>
      <c r="S134" s="64">
        <v>547</v>
      </c>
      <c r="T134" s="64">
        <v>525</v>
      </c>
      <c r="U134" s="64">
        <v>512</v>
      </c>
      <c r="V134" s="64">
        <v>462</v>
      </c>
      <c r="W134" s="64">
        <v>509</v>
      </c>
      <c r="X134" s="64">
        <v>453</v>
      </c>
      <c r="Y134" s="64">
        <v>478</v>
      </c>
      <c r="Z134" s="64">
        <v>561</v>
      </c>
      <c r="AA134" s="64">
        <v>513</v>
      </c>
      <c r="AB134" s="64">
        <v>470</v>
      </c>
      <c r="AC134" s="64">
        <v>388</v>
      </c>
      <c r="AD134" s="64">
        <v>448</v>
      </c>
      <c r="AE134" s="64">
        <v>492</v>
      </c>
      <c r="AF134" s="64">
        <v>463</v>
      </c>
      <c r="AG134" s="64">
        <v>467</v>
      </c>
    </row>
    <row r="135" spans="1:33" x14ac:dyDescent="0.25">
      <c r="A135" s="29" t="s">
        <v>230</v>
      </c>
      <c r="B135" s="64">
        <v>849</v>
      </c>
      <c r="C135" s="64">
        <v>880</v>
      </c>
      <c r="D135" s="64">
        <v>840</v>
      </c>
      <c r="E135" s="64">
        <v>755</v>
      </c>
      <c r="F135" s="64">
        <v>806</v>
      </c>
      <c r="G135" s="64">
        <v>860</v>
      </c>
      <c r="H135" s="64">
        <v>870</v>
      </c>
      <c r="I135" s="64">
        <v>795</v>
      </c>
      <c r="J135" s="64">
        <v>719</v>
      </c>
      <c r="K135" s="64">
        <v>685</v>
      </c>
      <c r="L135" s="64">
        <v>654</v>
      </c>
      <c r="M135" s="64">
        <v>671</v>
      </c>
      <c r="N135" s="64">
        <v>751</v>
      </c>
      <c r="O135" s="64">
        <v>778</v>
      </c>
      <c r="P135" s="64">
        <v>690</v>
      </c>
      <c r="Q135" s="64">
        <v>594</v>
      </c>
      <c r="R135" s="64">
        <v>620</v>
      </c>
      <c r="S135" s="64">
        <v>717</v>
      </c>
      <c r="T135" s="64">
        <v>696</v>
      </c>
      <c r="U135" s="64">
        <v>628</v>
      </c>
      <c r="V135" s="64">
        <v>572</v>
      </c>
      <c r="W135" s="64">
        <v>598</v>
      </c>
      <c r="X135" s="64">
        <v>553</v>
      </c>
      <c r="Y135" s="64">
        <v>611</v>
      </c>
      <c r="Z135" s="64">
        <v>812</v>
      </c>
      <c r="AA135" s="64">
        <v>651</v>
      </c>
      <c r="AB135" s="64">
        <v>624</v>
      </c>
      <c r="AC135" s="64">
        <v>542</v>
      </c>
      <c r="AD135" s="64">
        <v>590</v>
      </c>
      <c r="AE135" s="64">
        <v>644</v>
      </c>
      <c r="AF135" s="64">
        <v>590</v>
      </c>
      <c r="AG135" s="64">
        <v>644</v>
      </c>
    </row>
    <row r="136" spans="1:33" x14ac:dyDescent="0.25">
      <c r="A136" s="29" t="s">
        <v>87</v>
      </c>
      <c r="B136" s="64">
        <v>853</v>
      </c>
      <c r="C136" s="64">
        <v>779</v>
      </c>
      <c r="D136" s="64">
        <v>770</v>
      </c>
      <c r="E136" s="64">
        <v>702</v>
      </c>
      <c r="F136" s="64">
        <v>765</v>
      </c>
      <c r="G136" s="64">
        <v>779</v>
      </c>
      <c r="H136" s="64">
        <v>957</v>
      </c>
      <c r="I136" s="64">
        <v>810</v>
      </c>
      <c r="J136" s="64">
        <v>689</v>
      </c>
      <c r="K136" s="64">
        <v>659</v>
      </c>
      <c r="L136" s="64">
        <v>696</v>
      </c>
      <c r="M136" s="64">
        <v>725</v>
      </c>
      <c r="N136" s="64">
        <v>837</v>
      </c>
      <c r="O136" s="64">
        <v>673</v>
      </c>
      <c r="P136" s="64">
        <v>634</v>
      </c>
      <c r="Q136" s="64">
        <v>614</v>
      </c>
      <c r="R136" s="64">
        <v>582</v>
      </c>
      <c r="S136" s="64">
        <v>686</v>
      </c>
      <c r="T136" s="64">
        <v>742</v>
      </c>
      <c r="U136" s="64">
        <v>627</v>
      </c>
      <c r="V136" s="64">
        <v>565</v>
      </c>
      <c r="W136" s="64">
        <v>567</v>
      </c>
      <c r="X136" s="64">
        <v>510</v>
      </c>
      <c r="Y136" s="64">
        <v>569</v>
      </c>
      <c r="Z136" s="64">
        <v>678</v>
      </c>
      <c r="AA136" s="64">
        <v>617</v>
      </c>
      <c r="AB136" s="64">
        <v>581</v>
      </c>
      <c r="AC136" s="64">
        <v>498</v>
      </c>
      <c r="AD136" s="64">
        <v>563</v>
      </c>
      <c r="AE136" s="64">
        <v>636</v>
      </c>
      <c r="AF136" s="64">
        <v>707</v>
      </c>
      <c r="AG136" s="64">
        <v>612</v>
      </c>
    </row>
    <row r="137" spans="1:33" x14ac:dyDescent="0.25">
      <c r="A137" s="29" t="s">
        <v>231</v>
      </c>
      <c r="B137" s="64">
        <v>1863</v>
      </c>
      <c r="C137" s="64">
        <v>1754</v>
      </c>
      <c r="D137" s="64">
        <v>1641</v>
      </c>
      <c r="E137" s="64">
        <v>1516</v>
      </c>
      <c r="F137" s="64">
        <v>1603</v>
      </c>
      <c r="G137" s="64">
        <v>1743</v>
      </c>
      <c r="H137" s="64">
        <v>1900</v>
      </c>
      <c r="I137" s="64">
        <v>1682</v>
      </c>
      <c r="J137" s="64">
        <v>1503</v>
      </c>
      <c r="K137" s="64">
        <v>1467</v>
      </c>
      <c r="L137" s="64">
        <v>1441</v>
      </c>
      <c r="M137" s="64">
        <v>1452</v>
      </c>
      <c r="N137" s="64">
        <v>1675</v>
      </c>
      <c r="O137" s="64">
        <v>1469</v>
      </c>
      <c r="P137" s="64">
        <v>1367</v>
      </c>
      <c r="Q137" s="64">
        <v>1305</v>
      </c>
      <c r="R137" s="64">
        <v>1247</v>
      </c>
      <c r="S137" s="64">
        <v>1473</v>
      </c>
      <c r="T137" s="64">
        <v>1568</v>
      </c>
      <c r="U137" s="64">
        <v>1361</v>
      </c>
      <c r="V137" s="64">
        <v>1208</v>
      </c>
      <c r="W137" s="64">
        <v>1259</v>
      </c>
      <c r="X137" s="64">
        <v>1112</v>
      </c>
      <c r="Y137" s="64">
        <v>1224</v>
      </c>
      <c r="Z137" s="64">
        <v>1484</v>
      </c>
      <c r="AA137" s="64">
        <v>1310</v>
      </c>
      <c r="AB137" s="64">
        <v>1251</v>
      </c>
      <c r="AC137" s="64">
        <v>1088</v>
      </c>
      <c r="AD137" s="64">
        <v>1181</v>
      </c>
      <c r="AE137" s="64">
        <v>1344</v>
      </c>
      <c r="AF137" s="64">
        <v>1491</v>
      </c>
      <c r="AG137" s="64">
        <v>1293</v>
      </c>
    </row>
    <row r="138" spans="1:33" x14ac:dyDescent="0.25">
      <c r="A138" s="29" t="s">
        <v>89</v>
      </c>
      <c r="B138" s="64">
        <v>506</v>
      </c>
      <c r="C138" s="64">
        <v>495</v>
      </c>
      <c r="D138" s="64">
        <v>467</v>
      </c>
      <c r="E138" s="64">
        <v>449</v>
      </c>
      <c r="F138" s="64">
        <v>434</v>
      </c>
      <c r="G138" s="64">
        <v>501</v>
      </c>
      <c r="H138" s="64">
        <v>464</v>
      </c>
      <c r="I138" s="64">
        <v>452</v>
      </c>
      <c r="J138" s="64">
        <v>433</v>
      </c>
      <c r="K138" s="64">
        <v>395</v>
      </c>
      <c r="L138" s="64">
        <v>381</v>
      </c>
      <c r="M138" s="64">
        <v>383</v>
      </c>
      <c r="N138" s="64">
        <v>401</v>
      </c>
      <c r="O138" s="64">
        <v>402</v>
      </c>
      <c r="P138" s="64">
        <v>366</v>
      </c>
      <c r="Q138" s="64">
        <v>347</v>
      </c>
      <c r="R138" s="64">
        <v>343</v>
      </c>
      <c r="S138" s="64">
        <v>413</v>
      </c>
      <c r="T138" s="64">
        <v>410</v>
      </c>
      <c r="U138" s="64">
        <v>388</v>
      </c>
      <c r="V138" s="64">
        <v>346</v>
      </c>
      <c r="W138" s="64">
        <v>359</v>
      </c>
      <c r="X138" s="64">
        <v>324</v>
      </c>
      <c r="Y138" s="64">
        <v>339</v>
      </c>
      <c r="Z138" s="64">
        <v>402</v>
      </c>
      <c r="AA138" s="64">
        <v>367</v>
      </c>
      <c r="AB138" s="64">
        <v>333</v>
      </c>
      <c r="AC138" s="64">
        <v>281</v>
      </c>
      <c r="AD138" s="64">
        <v>305</v>
      </c>
      <c r="AE138" s="64">
        <v>358</v>
      </c>
      <c r="AF138" s="64">
        <v>326</v>
      </c>
      <c r="AG138" s="64">
        <v>333</v>
      </c>
    </row>
    <row r="139" spans="1:33" x14ac:dyDescent="0.25">
      <c r="A139" s="29" t="s">
        <v>90</v>
      </c>
      <c r="B139" s="64">
        <v>218</v>
      </c>
      <c r="C139" s="64">
        <v>202</v>
      </c>
      <c r="D139" s="64">
        <v>179</v>
      </c>
      <c r="E139" s="64">
        <v>167</v>
      </c>
      <c r="F139" s="64">
        <v>179</v>
      </c>
      <c r="G139" s="64">
        <v>219</v>
      </c>
      <c r="H139" s="64">
        <v>225</v>
      </c>
      <c r="I139" s="64">
        <v>209</v>
      </c>
      <c r="J139" s="64">
        <v>184</v>
      </c>
      <c r="K139" s="64">
        <v>197</v>
      </c>
      <c r="L139" s="64">
        <v>175</v>
      </c>
      <c r="M139" s="64">
        <v>177</v>
      </c>
      <c r="N139" s="64">
        <v>196</v>
      </c>
      <c r="O139" s="64">
        <v>181</v>
      </c>
      <c r="P139" s="64">
        <v>170</v>
      </c>
      <c r="Q139" s="64">
        <v>158</v>
      </c>
      <c r="R139" s="64">
        <v>152</v>
      </c>
      <c r="S139" s="64">
        <v>184</v>
      </c>
      <c r="T139" s="64">
        <v>183</v>
      </c>
      <c r="U139" s="64">
        <v>175</v>
      </c>
      <c r="V139" s="64">
        <v>153</v>
      </c>
      <c r="W139" s="64">
        <v>170</v>
      </c>
      <c r="X139" s="64">
        <v>146</v>
      </c>
      <c r="Y139" s="64">
        <v>158</v>
      </c>
      <c r="Z139" s="64">
        <v>189</v>
      </c>
      <c r="AA139" s="64">
        <v>180</v>
      </c>
      <c r="AB139" s="64">
        <v>165</v>
      </c>
      <c r="AC139" s="64">
        <v>138</v>
      </c>
      <c r="AD139" s="64">
        <v>142</v>
      </c>
      <c r="AE139" s="64">
        <v>163</v>
      </c>
      <c r="AF139" s="64">
        <v>159</v>
      </c>
      <c r="AG139" s="64">
        <v>155</v>
      </c>
    </row>
    <row r="140" spans="1:33" x14ac:dyDescent="0.25">
      <c r="A140" s="29" t="s">
        <v>91</v>
      </c>
      <c r="B140" s="64">
        <v>1342</v>
      </c>
      <c r="C140" s="64">
        <v>1302</v>
      </c>
      <c r="D140" s="64">
        <v>1120</v>
      </c>
      <c r="E140" s="64">
        <v>1062</v>
      </c>
      <c r="F140" s="64">
        <v>1055</v>
      </c>
      <c r="G140" s="64">
        <v>1140</v>
      </c>
      <c r="H140" s="64">
        <v>1161</v>
      </c>
      <c r="I140" s="64">
        <v>1118</v>
      </c>
      <c r="J140" s="64">
        <v>1063</v>
      </c>
      <c r="K140" s="64">
        <v>1149</v>
      </c>
      <c r="L140" s="64">
        <v>974</v>
      </c>
      <c r="M140" s="64">
        <v>1005</v>
      </c>
      <c r="N140" s="64">
        <v>1091</v>
      </c>
      <c r="O140" s="64">
        <v>1042</v>
      </c>
      <c r="P140" s="64">
        <v>949</v>
      </c>
      <c r="Q140" s="64">
        <v>878</v>
      </c>
      <c r="R140" s="64">
        <v>853</v>
      </c>
      <c r="S140" s="64">
        <v>1042</v>
      </c>
      <c r="T140" s="64">
        <v>1152</v>
      </c>
      <c r="U140" s="64">
        <v>959</v>
      </c>
      <c r="V140" s="64">
        <v>813</v>
      </c>
      <c r="W140" s="64">
        <v>845</v>
      </c>
      <c r="X140" s="64">
        <v>787</v>
      </c>
      <c r="Y140" s="64">
        <v>859</v>
      </c>
      <c r="Z140" s="64">
        <v>1066</v>
      </c>
      <c r="AA140" s="64">
        <v>908</v>
      </c>
      <c r="AB140" s="64">
        <v>857</v>
      </c>
      <c r="AC140" s="64">
        <v>775</v>
      </c>
      <c r="AD140" s="64">
        <v>849</v>
      </c>
      <c r="AE140" s="64">
        <v>977</v>
      </c>
      <c r="AF140" s="64">
        <v>1120</v>
      </c>
      <c r="AG140" s="64">
        <v>993</v>
      </c>
    </row>
    <row r="141" spans="1:33" x14ac:dyDescent="0.25">
      <c r="A141" s="29" t="s">
        <v>232</v>
      </c>
      <c r="B141" s="64">
        <v>885</v>
      </c>
      <c r="C141" s="64">
        <v>781</v>
      </c>
      <c r="D141" s="64">
        <v>722</v>
      </c>
      <c r="E141" s="64">
        <v>688</v>
      </c>
      <c r="F141" s="64">
        <v>677</v>
      </c>
      <c r="G141" s="64">
        <v>732</v>
      </c>
      <c r="H141" s="64">
        <v>751</v>
      </c>
      <c r="I141" s="64">
        <v>703</v>
      </c>
      <c r="J141" s="64">
        <v>623</v>
      </c>
      <c r="K141" s="64">
        <v>652</v>
      </c>
      <c r="L141" s="64">
        <v>605</v>
      </c>
      <c r="M141" s="64">
        <v>632</v>
      </c>
      <c r="N141" s="64">
        <v>673</v>
      </c>
      <c r="O141" s="64">
        <v>625</v>
      </c>
      <c r="P141" s="64">
        <v>595</v>
      </c>
      <c r="Q141" s="64">
        <v>561</v>
      </c>
      <c r="R141" s="64">
        <v>552</v>
      </c>
      <c r="S141" s="64">
        <v>629</v>
      </c>
      <c r="T141" s="64">
        <v>615</v>
      </c>
      <c r="U141" s="64">
        <v>614</v>
      </c>
      <c r="V141" s="64">
        <v>563</v>
      </c>
      <c r="W141" s="64">
        <v>521</v>
      </c>
      <c r="X141" s="64">
        <v>518</v>
      </c>
      <c r="Y141" s="64">
        <v>545</v>
      </c>
      <c r="Z141" s="64">
        <v>634</v>
      </c>
      <c r="AA141" s="64">
        <v>555</v>
      </c>
      <c r="AB141" s="64">
        <v>501</v>
      </c>
      <c r="AC141" s="64">
        <v>435</v>
      </c>
      <c r="AD141" s="64">
        <v>508</v>
      </c>
      <c r="AE141" s="64">
        <v>584</v>
      </c>
      <c r="AF141" s="64">
        <v>567</v>
      </c>
      <c r="AG141" s="64">
        <v>548</v>
      </c>
    </row>
    <row r="142" spans="1:33" x14ac:dyDescent="0.25">
      <c r="A142" s="29" t="s">
        <v>233</v>
      </c>
      <c r="B142" s="64">
        <v>674</v>
      </c>
      <c r="C142" s="64">
        <v>680</v>
      </c>
      <c r="D142" s="64">
        <v>616</v>
      </c>
      <c r="E142" s="64">
        <v>609</v>
      </c>
      <c r="F142" s="64">
        <v>616</v>
      </c>
      <c r="G142" s="64">
        <v>668</v>
      </c>
      <c r="H142" s="64">
        <v>663</v>
      </c>
      <c r="I142" s="64">
        <v>647</v>
      </c>
      <c r="J142" s="64">
        <v>585</v>
      </c>
      <c r="K142" s="64">
        <v>567</v>
      </c>
      <c r="L142" s="64">
        <v>558</v>
      </c>
      <c r="M142" s="64">
        <v>548</v>
      </c>
      <c r="N142" s="64">
        <v>597</v>
      </c>
      <c r="O142" s="64">
        <v>582</v>
      </c>
      <c r="P142" s="64">
        <v>532</v>
      </c>
      <c r="Q142" s="64">
        <v>490</v>
      </c>
      <c r="R142" s="64">
        <v>481</v>
      </c>
      <c r="S142" s="64">
        <v>585</v>
      </c>
      <c r="T142" s="64">
        <v>573</v>
      </c>
      <c r="U142" s="64">
        <v>548</v>
      </c>
      <c r="V142" s="64">
        <v>495</v>
      </c>
      <c r="W142" s="64">
        <v>521</v>
      </c>
      <c r="X142" s="64">
        <v>463</v>
      </c>
      <c r="Y142" s="64">
        <v>496</v>
      </c>
      <c r="Z142" s="64">
        <v>606</v>
      </c>
      <c r="AA142" s="64">
        <v>519</v>
      </c>
      <c r="AB142" s="64">
        <v>480</v>
      </c>
      <c r="AC142" s="64">
        <v>404</v>
      </c>
      <c r="AD142" s="64">
        <v>449</v>
      </c>
      <c r="AE142" s="64">
        <v>512</v>
      </c>
      <c r="AF142" s="64">
        <v>469</v>
      </c>
      <c r="AG142" s="64">
        <v>485</v>
      </c>
    </row>
    <row r="143" spans="1:33" x14ac:dyDescent="0.25">
      <c r="A143" s="29" t="s">
        <v>48</v>
      </c>
      <c r="B143" s="64">
        <v>1546</v>
      </c>
      <c r="C143" s="64">
        <v>1457</v>
      </c>
      <c r="D143" s="64">
        <v>1357</v>
      </c>
      <c r="E143" s="64">
        <v>1247</v>
      </c>
      <c r="F143" s="64">
        <v>1249</v>
      </c>
      <c r="G143" s="64">
        <v>1302</v>
      </c>
      <c r="H143" s="64">
        <v>1337</v>
      </c>
      <c r="I143" s="64">
        <v>1323</v>
      </c>
      <c r="J143" s="64">
        <v>1241</v>
      </c>
      <c r="K143" s="64">
        <v>1198</v>
      </c>
      <c r="L143" s="64">
        <v>1168</v>
      </c>
      <c r="M143" s="64">
        <v>1206</v>
      </c>
      <c r="N143" s="64">
        <v>1263</v>
      </c>
      <c r="O143" s="64">
        <v>1265</v>
      </c>
      <c r="P143" s="64">
        <v>1203</v>
      </c>
      <c r="Q143" s="64">
        <v>1078</v>
      </c>
      <c r="R143" s="64">
        <v>1047</v>
      </c>
      <c r="S143" s="64">
        <v>1196</v>
      </c>
      <c r="T143" s="64">
        <v>1172</v>
      </c>
      <c r="U143" s="64">
        <v>1117</v>
      </c>
      <c r="V143" s="64">
        <v>958</v>
      </c>
      <c r="W143" s="64">
        <v>1027</v>
      </c>
      <c r="X143" s="64">
        <v>952</v>
      </c>
      <c r="Y143" s="64">
        <v>1025</v>
      </c>
      <c r="Z143" s="64">
        <v>1202</v>
      </c>
      <c r="AA143" s="64">
        <v>1066</v>
      </c>
      <c r="AB143" s="64">
        <v>1004</v>
      </c>
      <c r="AC143" s="64">
        <v>849</v>
      </c>
      <c r="AD143" s="64">
        <v>1045</v>
      </c>
      <c r="AE143" s="64">
        <v>1138</v>
      </c>
      <c r="AF143" s="64">
        <v>1102</v>
      </c>
      <c r="AG143" s="64">
        <v>1106</v>
      </c>
    </row>
    <row r="144" spans="1:33" x14ac:dyDescent="0.25">
      <c r="A144" s="29" t="s">
        <v>92</v>
      </c>
      <c r="B144" s="64">
        <v>200</v>
      </c>
      <c r="C144" s="64">
        <v>201</v>
      </c>
      <c r="D144" s="64">
        <v>173</v>
      </c>
      <c r="E144" s="64">
        <v>164</v>
      </c>
      <c r="F144" s="64">
        <v>175</v>
      </c>
      <c r="G144" s="64">
        <v>189</v>
      </c>
      <c r="H144" s="64">
        <v>196</v>
      </c>
      <c r="I144" s="64">
        <v>196</v>
      </c>
      <c r="J144" s="64">
        <v>165</v>
      </c>
      <c r="K144" s="64">
        <v>182</v>
      </c>
      <c r="L144" s="64">
        <v>181</v>
      </c>
      <c r="M144" s="64">
        <v>202</v>
      </c>
      <c r="N144" s="64">
        <v>229</v>
      </c>
      <c r="O144" s="64">
        <v>207</v>
      </c>
      <c r="P144" s="64">
        <v>192</v>
      </c>
      <c r="Q144" s="64">
        <v>176</v>
      </c>
      <c r="R144" s="64">
        <v>173</v>
      </c>
      <c r="S144" s="64">
        <v>195</v>
      </c>
      <c r="T144" s="64">
        <v>184</v>
      </c>
      <c r="U144" s="64">
        <v>181</v>
      </c>
      <c r="V144" s="64">
        <v>154</v>
      </c>
      <c r="W144" s="64">
        <v>156</v>
      </c>
      <c r="X144" s="64">
        <v>138</v>
      </c>
      <c r="Y144" s="64">
        <v>158</v>
      </c>
      <c r="Z144" s="64">
        <v>200</v>
      </c>
      <c r="AA144" s="64">
        <v>161</v>
      </c>
      <c r="AB144" s="64">
        <v>158</v>
      </c>
      <c r="AC144" s="64">
        <v>124</v>
      </c>
      <c r="AD144" s="64">
        <v>139</v>
      </c>
      <c r="AE144" s="64">
        <v>146</v>
      </c>
      <c r="AF144" s="64">
        <v>140</v>
      </c>
      <c r="AG144" s="64">
        <v>147</v>
      </c>
    </row>
    <row r="145" spans="1:33" x14ac:dyDescent="0.25">
      <c r="A145" s="29" t="s">
        <v>234</v>
      </c>
      <c r="B145" s="64">
        <v>453</v>
      </c>
      <c r="C145" s="64">
        <v>444</v>
      </c>
      <c r="D145" s="64">
        <v>397</v>
      </c>
      <c r="E145" s="64">
        <v>357</v>
      </c>
      <c r="F145" s="64">
        <v>364</v>
      </c>
      <c r="G145" s="64">
        <v>395</v>
      </c>
      <c r="H145" s="64">
        <v>393</v>
      </c>
      <c r="I145" s="64">
        <v>396</v>
      </c>
      <c r="J145" s="64">
        <v>359</v>
      </c>
      <c r="K145" s="64">
        <v>352</v>
      </c>
      <c r="L145" s="64">
        <v>343</v>
      </c>
      <c r="M145" s="64">
        <v>337</v>
      </c>
      <c r="N145" s="64">
        <v>352</v>
      </c>
      <c r="O145" s="64">
        <v>357</v>
      </c>
      <c r="P145" s="64">
        <v>327</v>
      </c>
      <c r="Q145" s="64">
        <v>298</v>
      </c>
      <c r="R145" s="64">
        <v>286</v>
      </c>
      <c r="S145" s="64">
        <v>346</v>
      </c>
      <c r="T145" s="64">
        <v>331</v>
      </c>
      <c r="U145" s="64">
        <v>325</v>
      </c>
      <c r="V145" s="64">
        <v>299</v>
      </c>
      <c r="W145" s="64">
        <v>319</v>
      </c>
      <c r="X145" s="64">
        <v>280</v>
      </c>
      <c r="Y145" s="64">
        <v>299</v>
      </c>
      <c r="Z145" s="64">
        <v>352</v>
      </c>
      <c r="AA145" s="64">
        <v>315</v>
      </c>
      <c r="AB145" s="64">
        <v>311</v>
      </c>
      <c r="AC145" s="64">
        <v>264</v>
      </c>
      <c r="AD145" s="64">
        <v>323</v>
      </c>
      <c r="AE145" s="64">
        <v>358</v>
      </c>
      <c r="AF145" s="64">
        <v>338</v>
      </c>
      <c r="AG145" s="64">
        <v>337</v>
      </c>
    </row>
    <row r="146" spans="1:33" x14ac:dyDescent="0.25">
      <c r="A146" s="29" t="s">
        <v>235</v>
      </c>
      <c r="B146" s="64">
        <v>2715</v>
      </c>
      <c r="C146" s="64">
        <v>2598</v>
      </c>
      <c r="D146" s="64">
        <v>2377</v>
      </c>
      <c r="E146" s="64">
        <v>2208</v>
      </c>
      <c r="F146" s="64">
        <v>2256</v>
      </c>
      <c r="G146" s="64">
        <v>2592</v>
      </c>
      <c r="H146" s="64">
        <v>2557</v>
      </c>
      <c r="I146" s="64">
        <v>2506</v>
      </c>
      <c r="J146" s="64">
        <v>2301</v>
      </c>
      <c r="K146" s="64">
        <v>2202</v>
      </c>
      <c r="L146" s="64">
        <v>2146</v>
      </c>
      <c r="M146" s="64">
        <v>2141</v>
      </c>
      <c r="N146" s="64">
        <v>2303</v>
      </c>
      <c r="O146" s="64">
        <v>2259</v>
      </c>
      <c r="P146" s="64">
        <v>2098</v>
      </c>
      <c r="Q146" s="64">
        <v>1936</v>
      </c>
      <c r="R146" s="64">
        <v>1975</v>
      </c>
      <c r="S146" s="64">
        <v>2420</v>
      </c>
      <c r="T146" s="64">
        <v>2318</v>
      </c>
      <c r="U146" s="64">
        <v>2184</v>
      </c>
      <c r="V146" s="64">
        <v>1948</v>
      </c>
      <c r="W146" s="64">
        <v>2061</v>
      </c>
      <c r="X146" s="64">
        <v>1820</v>
      </c>
      <c r="Y146" s="64">
        <v>1950</v>
      </c>
      <c r="Z146" s="64">
        <v>2353</v>
      </c>
      <c r="AA146" s="64">
        <v>2112</v>
      </c>
      <c r="AB146" s="64">
        <v>1948</v>
      </c>
      <c r="AC146" s="64">
        <v>1606</v>
      </c>
      <c r="AD146" s="64">
        <v>1735</v>
      </c>
      <c r="AE146" s="64">
        <v>2067</v>
      </c>
      <c r="AF146" s="64">
        <v>1945</v>
      </c>
      <c r="AG146" s="64">
        <v>1996</v>
      </c>
    </row>
    <row r="147" spans="1:33" x14ac:dyDescent="0.25">
      <c r="A147" s="29" t="s">
        <v>236</v>
      </c>
      <c r="B147" s="64">
        <v>752</v>
      </c>
      <c r="C147" s="64">
        <v>739</v>
      </c>
      <c r="D147" s="64">
        <v>694</v>
      </c>
      <c r="E147" s="64">
        <v>659</v>
      </c>
      <c r="F147" s="64">
        <v>659</v>
      </c>
      <c r="G147" s="64">
        <v>793</v>
      </c>
      <c r="H147" s="64">
        <v>747</v>
      </c>
      <c r="I147" s="64">
        <v>715</v>
      </c>
      <c r="J147" s="64">
        <v>667</v>
      </c>
      <c r="K147" s="64">
        <v>627</v>
      </c>
      <c r="L147" s="64">
        <v>599</v>
      </c>
      <c r="M147" s="64">
        <v>590</v>
      </c>
      <c r="N147" s="64">
        <v>633</v>
      </c>
      <c r="O147" s="64">
        <v>676</v>
      </c>
      <c r="P147" s="64">
        <v>595</v>
      </c>
      <c r="Q147" s="64">
        <v>543</v>
      </c>
      <c r="R147" s="64">
        <v>517</v>
      </c>
      <c r="S147" s="64">
        <v>693</v>
      </c>
      <c r="T147" s="64">
        <v>655</v>
      </c>
      <c r="U147" s="64">
        <v>631</v>
      </c>
      <c r="V147" s="64">
        <v>564</v>
      </c>
      <c r="W147" s="64">
        <v>596</v>
      </c>
      <c r="X147" s="64">
        <v>536</v>
      </c>
      <c r="Y147" s="64">
        <v>559</v>
      </c>
      <c r="Z147" s="64">
        <v>678</v>
      </c>
      <c r="AA147" s="64">
        <v>638</v>
      </c>
      <c r="AB147" s="64">
        <v>573</v>
      </c>
      <c r="AC147" s="64">
        <v>470</v>
      </c>
      <c r="AD147" s="64">
        <v>522</v>
      </c>
      <c r="AE147" s="64">
        <v>633</v>
      </c>
      <c r="AF147" s="64">
        <v>578</v>
      </c>
      <c r="AG147" s="64">
        <v>558</v>
      </c>
    </row>
    <row r="148" spans="1:33" x14ac:dyDescent="0.25">
      <c r="A148" s="29" t="s">
        <v>93</v>
      </c>
      <c r="B148" s="64">
        <v>412</v>
      </c>
      <c r="C148" s="64">
        <v>371</v>
      </c>
      <c r="D148" s="64">
        <v>310</v>
      </c>
      <c r="E148" s="64">
        <v>304</v>
      </c>
      <c r="F148" s="64">
        <v>305</v>
      </c>
      <c r="G148" s="64">
        <v>315</v>
      </c>
      <c r="H148" s="64">
        <v>326</v>
      </c>
      <c r="I148" s="64">
        <v>330</v>
      </c>
      <c r="J148" s="64">
        <v>289</v>
      </c>
      <c r="K148" s="64">
        <v>389</v>
      </c>
      <c r="L148" s="64">
        <v>280</v>
      </c>
      <c r="M148" s="64">
        <v>268</v>
      </c>
      <c r="N148" s="64">
        <v>347</v>
      </c>
      <c r="O148" s="64">
        <v>277</v>
      </c>
      <c r="P148" s="64">
        <v>252</v>
      </c>
      <c r="Q148" s="64">
        <v>252</v>
      </c>
      <c r="R148" s="64">
        <v>230</v>
      </c>
      <c r="S148" s="64">
        <v>266</v>
      </c>
      <c r="T148" s="64">
        <v>262</v>
      </c>
      <c r="U148" s="64">
        <v>257</v>
      </c>
      <c r="V148" s="64">
        <v>245</v>
      </c>
      <c r="W148" s="64">
        <v>368</v>
      </c>
      <c r="X148" s="64">
        <v>526</v>
      </c>
      <c r="Y148" s="64">
        <v>255</v>
      </c>
      <c r="Z148" s="64">
        <v>322</v>
      </c>
      <c r="AA148" s="64">
        <v>249</v>
      </c>
      <c r="AB148" s="64">
        <v>229</v>
      </c>
      <c r="AC148" s="64">
        <v>201</v>
      </c>
      <c r="AD148" s="64">
        <v>224</v>
      </c>
      <c r="AE148" s="64">
        <v>251</v>
      </c>
      <c r="AF148" s="64">
        <v>232</v>
      </c>
      <c r="AG148" s="64">
        <v>235</v>
      </c>
    </row>
    <row r="149" spans="1:33" x14ac:dyDescent="0.25">
      <c r="A149" s="29" t="s">
        <v>94</v>
      </c>
      <c r="B149" s="64">
        <v>4166</v>
      </c>
      <c r="C149" s="64">
        <v>3956</v>
      </c>
      <c r="D149" s="64">
        <v>3702</v>
      </c>
      <c r="E149" s="64">
        <v>3523</v>
      </c>
      <c r="F149" s="64">
        <v>3540</v>
      </c>
      <c r="G149" s="64">
        <v>3785</v>
      </c>
      <c r="H149" s="64">
        <v>3806</v>
      </c>
      <c r="I149" s="64">
        <v>3812</v>
      </c>
      <c r="J149" s="64">
        <v>3490</v>
      </c>
      <c r="K149" s="64">
        <v>3545</v>
      </c>
      <c r="L149" s="64">
        <v>3301</v>
      </c>
      <c r="M149" s="64">
        <v>3303</v>
      </c>
      <c r="N149" s="64">
        <v>3565</v>
      </c>
      <c r="O149" s="64">
        <v>3381</v>
      </c>
      <c r="P149" s="64">
        <v>3222</v>
      </c>
      <c r="Q149" s="64">
        <v>2983</v>
      </c>
      <c r="R149" s="64">
        <v>2911</v>
      </c>
      <c r="S149" s="64">
        <v>3390</v>
      </c>
      <c r="T149" s="64">
        <v>3296</v>
      </c>
      <c r="U149" s="64">
        <v>3149</v>
      </c>
      <c r="V149" s="64">
        <v>2777</v>
      </c>
      <c r="W149" s="64">
        <v>3057</v>
      </c>
      <c r="X149" s="64">
        <v>2891</v>
      </c>
      <c r="Y149" s="64">
        <v>2924</v>
      </c>
      <c r="Z149" s="64">
        <v>3520</v>
      </c>
      <c r="AA149" s="64">
        <v>3054</v>
      </c>
      <c r="AB149" s="64">
        <v>2870</v>
      </c>
      <c r="AC149" s="64">
        <v>2438</v>
      </c>
      <c r="AD149" s="64">
        <v>2709</v>
      </c>
      <c r="AE149" s="64">
        <v>3062</v>
      </c>
      <c r="AF149" s="64">
        <v>2905</v>
      </c>
      <c r="AG149" s="64">
        <v>2953</v>
      </c>
    </row>
    <row r="150" spans="1:33" x14ac:dyDescent="0.25">
      <c r="A150" s="29" t="s">
        <v>237</v>
      </c>
      <c r="B150" s="64">
        <v>6107</v>
      </c>
      <c r="C150" s="64">
        <v>5797</v>
      </c>
      <c r="D150" s="64">
        <v>5387</v>
      </c>
      <c r="E150" s="64">
        <v>5110</v>
      </c>
      <c r="F150" s="64">
        <v>5150</v>
      </c>
      <c r="G150" s="64">
        <v>5530</v>
      </c>
      <c r="H150" s="64">
        <v>5587</v>
      </c>
      <c r="I150" s="64">
        <v>5578</v>
      </c>
      <c r="J150" s="64">
        <v>5113</v>
      </c>
      <c r="K150" s="64">
        <v>5163</v>
      </c>
      <c r="L150" s="64">
        <v>4773</v>
      </c>
      <c r="M150" s="64">
        <v>4804</v>
      </c>
      <c r="N150" s="64">
        <v>5259</v>
      </c>
      <c r="O150" s="64">
        <v>4913</v>
      </c>
      <c r="P150" s="64">
        <v>4656</v>
      </c>
      <c r="Q150" s="64">
        <v>4257</v>
      </c>
      <c r="R150" s="64">
        <v>4173</v>
      </c>
      <c r="S150" s="64">
        <v>4885</v>
      </c>
      <c r="T150" s="64">
        <v>4737</v>
      </c>
      <c r="U150" s="64">
        <v>4531</v>
      </c>
      <c r="V150" s="64">
        <v>4017</v>
      </c>
      <c r="W150" s="64">
        <v>4465</v>
      </c>
      <c r="X150" s="64">
        <v>4162</v>
      </c>
      <c r="Y150" s="64">
        <v>4236</v>
      </c>
      <c r="Z150" s="64">
        <v>5116</v>
      </c>
      <c r="AA150" s="64">
        <v>4456</v>
      </c>
      <c r="AB150" s="64">
        <v>4197</v>
      </c>
      <c r="AC150" s="64">
        <v>3527</v>
      </c>
      <c r="AD150" s="64">
        <v>3959</v>
      </c>
      <c r="AE150" s="64">
        <v>4422</v>
      </c>
      <c r="AF150" s="64">
        <v>4219</v>
      </c>
      <c r="AG150" s="64">
        <v>4276</v>
      </c>
    </row>
    <row r="151" spans="1:33" x14ac:dyDescent="0.25">
      <c r="A151" s="29" t="s">
        <v>238</v>
      </c>
      <c r="B151" s="64">
        <v>10937</v>
      </c>
      <c r="C151" s="64">
        <v>10313</v>
      </c>
      <c r="D151" s="64">
        <v>9570</v>
      </c>
      <c r="E151" s="64">
        <v>9048</v>
      </c>
      <c r="F151" s="64">
        <v>9161</v>
      </c>
      <c r="G151" s="64">
        <v>9809</v>
      </c>
      <c r="H151" s="64">
        <v>9876</v>
      </c>
      <c r="I151" s="64">
        <v>9789</v>
      </c>
      <c r="J151" s="64">
        <v>8955</v>
      </c>
      <c r="K151" s="64">
        <v>9488</v>
      </c>
      <c r="L151" s="64">
        <v>8358</v>
      </c>
      <c r="M151" s="64">
        <v>8464</v>
      </c>
      <c r="N151" s="64">
        <v>9428</v>
      </c>
      <c r="O151" s="64">
        <v>8679</v>
      </c>
      <c r="P151" s="64">
        <v>8180</v>
      </c>
      <c r="Q151" s="64">
        <v>7474</v>
      </c>
      <c r="R151" s="64">
        <v>7352</v>
      </c>
      <c r="S151" s="64">
        <v>8705</v>
      </c>
      <c r="T151" s="64">
        <v>8371</v>
      </c>
      <c r="U151" s="64">
        <v>8037</v>
      </c>
      <c r="V151" s="64">
        <v>7183</v>
      </c>
      <c r="W151" s="64">
        <v>8383</v>
      </c>
      <c r="X151" s="64">
        <v>8006</v>
      </c>
      <c r="Y151" s="64">
        <v>7530</v>
      </c>
      <c r="Z151" s="64">
        <v>9085</v>
      </c>
      <c r="AA151" s="64">
        <v>7924</v>
      </c>
      <c r="AB151" s="64">
        <v>7398</v>
      </c>
      <c r="AC151" s="64">
        <v>6263</v>
      </c>
      <c r="AD151" s="64">
        <v>6974</v>
      </c>
      <c r="AE151" s="64">
        <v>7804</v>
      </c>
      <c r="AF151" s="64">
        <v>7398</v>
      </c>
      <c r="AG151" s="64">
        <v>7475</v>
      </c>
    </row>
    <row r="152" spans="1:33" x14ac:dyDescent="0.25">
      <c r="A152" s="29" t="s">
        <v>239</v>
      </c>
      <c r="B152" s="64">
        <v>645</v>
      </c>
      <c r="C152" s="64">
        <v>638</v>
      </c>
      <c r="D152" s="64">
        <v>584</v>
      </c>
      <c r="E152" s="64">
        <v>558</v>
      </c>
      <c r="F152" s="64">
        <v>549</v>
      </c>
      <c r="G152" s="64">
        <v>612</v>
      </c>
      <c r="H152" s="64">
        <v>616</v>
      </c>
      <c r="I152" s="64">
        <v>602</v>
      </c>
      <c r="J152" s="64">
        <v>536</v>
      </c>
      <c r="K152" s="64">
        <v>542</v>
      </c>
      <c r="L152" s="64">
        <v>510</v>
      </c>
      <c r="M152" s="64">
        <v>509</v>
      </c>
      <c r="N152" s="64">
        <v>538</v>
      </c>
      <c r="O152" s="64">
        <v>529</v>
      </c>
      <c r="P152" s="64">
        <v>515</v>
      </c>
      <c r="Q152" s="64">
        <v>460</v>
      </c>
      <c r="R152" s="64">
        <v>461</v>
      </c>
      <c r="S152" s="64">
        <v>568</v>
      </c>
      <c r="T152" s="64">
        <v>519</v>
      </c>
      <c r="U152" s="64">
        <v>479</v>
      </c>
      <c r="V152" s="64">
        <v>417</v>
      </c>
      <c r="W152" s="64">
        <v>464</v>
      </c>
      <c r="X152" s="64">
        <v>404</v>
      </c>
      <c r="Y152" s="64">
        <v>439</v>
      </c>
      <c r="Z152" s="64">
        <v>529</v>
      </c>
      <c r="AA152" s="64">
        <v>474</v>
      </c>
      <c r="AB152" s="64">
        <v>445</v>
      </c>
      <c r="AC152" s="64">
        <v>362</v>
      </c>
      <c r="AD152" s="64">
        <v>412</v>
      </c>
      <c r="AE152" s="64">
        <v>449</v>
      </c>
      <c r="AF152" s="64">
        <v>424</v>
      </c>
      <c r="AG152" s="64">
        <v>445</v>
      </c>
    </row>
    <row r="153" spans="1:33" x14ac:dyDescent="0.25">
      <c r="A153" s="29" t="s">
        <v>240</v>
      </c>
      <c r="B153" s="64">
        <v>1705</v>
      </c>
      <c r="C153" s="64">
        <v>1594</v>
      </c>
      <c r="D153" s="64">
        <v>1473</v>
      </c>
      <c r="E153" s="64">
        <v>1430</v>
      </c>
      <c r="F153" s="64">
        <v>1433</v>
      </c>
      <c r="G153" s="64">
        <v>1454</v>
      </c>
      <c r="H153" s="64">
        <v>1460</v>
      </c>
      <c r="I153" s="64">
        <v>1480</v>
      </c>
      <c r="J153" s="64">
        <v>1339</v>
      </c>
      <c r="K153" s="64">
        <v>1350</v>
      </c>
      <c r="L153" s="64">
        <v>1277</v>
      </c>
      <c r="M153" s="64">
        <v>1335</v>
      </c>
      <c r="N153" s="64">
        <v>1370</v>
      </c>
      <c r="O153" s="64">
        <v>1340</v>
      </c>
      <c r="P153" s="64">
        <v>1197</v>
      </c>
      <c r="Q153" s="64">
        <v>1132</v>
      </c>
      <c r="R153" s="64">
        <v>1156</v>
      </c>
      <c r="S153" s="64">
        <v>1334</v>
      </c>
      <c r="T153" s="64">
        <v>1267</v>
      </c>
      <c r="U153" s="64">
        <v>1200</v>
      </c>
      <c r="V153" s="64">
        <v>1060</v>
      </c>
      <c r="W153" s="64">
        <v>1163</v>
      </c>
      <c r="X153" s="64">
        <v>1029</v>
      </c>
      <c r="Y153" s="64">
        <v>1143</v>
      </c>
      <c r="Z153" s="64">
        <v>1393</v>
      </c>
      <c r="AA153" s="64">
        <v>1245</v>
      </c>
      <c r="AB153" s="64">
        <v>1135</v>
      </c>
      <c r="AC153" s="64">
        <v>959</v>
      </c>
      <c r="AD153" s="64">
        <v>1136</v>
      </c>
      <c r="AE153" s="64">
        <v>1244</v>
      </c>
      <c r="AF153" s="64">
        <v>1202</v>
      </c>
      <c r="AG153" s="64">
        <v>1225</v>
      </c>
    </row>
    <row r="154" spans="1:33" x14ac:dyDescent="0.25">
      <c r="A154" s="29" t="s">
        <v>95</v>
      </c>
      <c r="B154" s="64">
        <v>251</v>
      </c>
      <c r="C154" s="64">
        <v>275</v>
      </c>
      <c r="D154" s="64">
        <v>220</v>
      </c>
      <c r="E154" s="64">
        <v>207</v>
      </c>
      <c r="F154" s="64">
        <v>194</v>
      </c>
      <c r="G154" s="64">
        <v>198</v>
      </c>
      <c r="H154" s="64">
        <v>197</v>
      </c>
      <c r="I154" s="64">
        <v>203</v>
      </c>
      <c r="J154" s="64">
        <v>179</v>
      </c>
      <c r="K154" s="64">
        <v>183</v>
      </c>
      <c r="L154" s="64">
        <v>171</v>
      </c>
      <c r="M154" s="64">
        <v>171</v>
      </c>
      <c r="N154" s="64">
        <v>186</v>
      </c>
      <c r="O154" s="64">
        <v>177</v>
      </c>
      <c r="P154" s="64">
        <v>177</v>
      </c>
      <c r="Q154" s="64">
        <v>167</v>
      </c>
      <c r="R154" s="64">
        <v>165</v>
      </c>
      <c r="S154" s="64">
        <v>187</v>
      </c>
      <c r="T154" s="64">
        <v>205</v>
      </c>
      <c r="U154" s="64">
        <v>188</v>
      </c>
      <c r="V154" s="64">
        <v>162</v>
      </c>
      <c r="W154" s="64">
        <v>170</v>
      </c>
      <c r="X154" s="64">
        <v>151</v>
      </c>
      <c r="Y154" s="64">
        <v>154</v>
      </c>
      <c r="Z154" s="64">
        <v>204</v>
      </c>
      <c r="AA154" s="64">
        <v>158</v>
      </c>
      <c r="AB154" s="64">
        <v>153</v>
      </c>
      <c r="AC154" s="64">
        <v>128</v>
      </c>
      <c r="AD154" s="64">
        <v>146</v>
      </c>
      <c r="AE154" s="64">
        <v>163</v>
      </c>
      <c r="AF154" s="64">
        <v>153</v>
      </c>
      <c r="AG154" s="64">
        <v>149</v>
      </c>
    </row>
    <row r="155" spans="1:33" x14ac:dyDescent="0.25">
      <c r="A155" s="29" t="s">
        <v>96</v>
      </c>
      <c r="B155" s="64">
        <v>692</v>
      </c>
      <c r="C155" s="64">
        <v>599</v>
      </c>
      <c r="D155" s="64">
        <v>548</v>
      </c>
      <c r="E155" s="64">
        <v>501</v>
      </c>
      <c r="F155" s="64">
        <v>505</v>
      </c>
      <c r="G155" s="64">
        <v>555</v>
      </c>
      <c r="H155" s="64">
        <v>601</v>
      </c>
      <c r="I155" s="64">
        <v>560</v>
      </c>
      <c r="J155" s="64">
        <v>517</v>
      </c>
      <c r="K155" s="64">
        <v>508</v>
      </c>
      <c r="L155" s="64">
        <v>512</v>
      </c>
      <c r="M155" s="64">
        <v>514</v>
      </c>
      <c r="N155" s="64">
        <v>584</v>
      </c>
      <c r="O155" s="64">
        <v>526</v>
      </c>
      <c r="P155" s="64">
        <v>471</v>
      </c>
      <c r="Q155" s="64">
        <v>437</v>
      </c>
      <c r="R155" s="64">
        <v>416</v>
      </c>
      <c r="S155" s="64">
        <v>509</v>
      </c>
      <c r="T155" s="64">
        <v>602</v>
      </c>
      <c r="U155" s="64">
        <v>601</v>
      </c>
      <c r="V155" s="64">
        <v>471</v>
      </c>
      <c r="W155" s="64">
        <v>471</v>
      </c>
      <c r="X155" s="64">
        <v>438</v>
      </c>
      <c r="Y155" s="64">
        <v>461</v>
      </c>
      <c r="Z155" s="64">
        <v>636</v>
      </c>
      <c r="AA155" s="64">
        <v>478</v>
      </c>
      <c r="AB155" s="64">
        <v>439</v>
      </c>
      <c r="AC155" s="64">
        <v>371</v>
      </c>
      <c r="AD155" s="64">
        <v>423</v>
      </c>
      <c r="AE155" s="64">
        <v>486</v>
      </c>
      <c r="AF155" s="64">
        <v>543</v>
      </c>
      <c r="AG155" s="64">
        <v>492</v>
      </c>
    </row>
    <row r="156" spans="1:33" x14ac:dyDescent="0.25">
      <c r="A156" s="29" t="s">
        <v>241</v>
      </c>
      <c r="B156" s="64">
        <v>358</v>
      </c>
      <c r="C156" s="64">
        <v>361</v>
      </c>
      <c r="D156" s="64">
        <v>330</v>
      </c>
      <c r="E156" s="64">
        <v>286</v>
      </c>
      <c r="F156" s="64">
        <v>289</v>
      </c>
      <c r="G156" s="64">
        <v>298</v>
      </c>
      <c r="H156" s="64">
        <v>312</v>
      </c>
      <c r="I156" s="64">
        <v>315</v>
      </c>
      <c r="J156" s="64">
        <v>342</v>
      </c>
      <c r="K156" s="64">
        <v>290</v>
      </c>
      <c r="L156" s="64">
        <v>251</v>
      </c>
      <c r="M156" s="64">
        <v>265</v>
      </c>
      <c r="N156" s="64">
        <v>281</v>
      </c>
      <c r="O156" s="64">
        <v>278</v>
      </c>
      <c r="P156" s="64">
        <v>266</v>
      </c>
      <c r="Q156" s="64">
        <v>229</v>
      </c>
      <c r="R156" s="64">
        <v>235</v>
      </c>
      <c r="S156" s="64">
        <v>271</v>
      </c>
      <c r="T156" s="64">
        <v>262</v>
      </c>
      <c r="U156" s="64">
        <v>244</v>
      </c>
      <c r="V156" s="64">
        <v>213</v>
      </c>
      <c r="W156" s="64">
        <v>236</v>
      </c>
      <c r="X156" s="64">
        <v>211</v>
      </c>
      <c r="Y156" s="64">
        <v>238</v>
      </c>
      <c r="Z156" s="64">
        <v>289</v>
      </c>
      <c r="AA156" s="64">
        <v>245</v>
      </c>
      <c r="AB156" s="64">
        <v>231</v>
      </c>
      <c r="AC156" s="64">
        <v>202</v>
      </c>
      <c r="AD156" s="64">
        <v>224</v>
      </c>
      <c r="AE156" s="64">
        <v>239</v>
      </c>
      <c r="AF156" s="64">
        <v>233</v>
      </c>
      <c r="AG156" s="64">
        <v>241</v>
      </c>
    </row>
    <row r="157" spans="1:33" x14ac:dyDescent="0.25">
      <c r="A157" s="29" t="s">
        <v>97</v>
      </c>
      <c r="B157" s="64">
        <v>640</v>
      </c>
      <c r="C157" s="64">
        <v>627</v>
      </c>
      <c r="D157" s="64">
        <v>522</v>
      </c>
      <c r="E157" s="64">
        <v>490</v>
      </c>
      <c r="F157" s="64">
        <v>483</v>
      </c>
      <c r="G157" s="64">
        <v>542</v>
      </c>
      <c r="H157" s="64">
        <v>657</v>
      </c>
      <c r="I157" s="64">
        <v>508</v>
      </c>
      <c r="J157" s="64">
        <v>460</v>
      </c>
      <c r="K157" s="64">
        <v>446</v>
      </c>
      <c r="L157" s="64">
        <v>425</v>
      </c>
      <c r="M157" s="64">
        <v>434</v>
      </c>
      <c r="N157" s="64">
        <v>512</v>
      </c>
      <c r="O157" s="64">
        <v>467</v>
      </c>
      <c r="P157" s="64">
        <v>435</v>
      </c>
      <c r="Q157" s="64">
        <v>425</v>
      </c>
      <c r="R157" s="64">
        <v>415</v>
      </c>
      <c r="S157" s="64">
        <v>461</v>
      </c>
      <c r="T157" s="64">
        <v>501</v>
      </c>
      <c r="U157" s="64">
        <v>489</v>
      </c>
      <c r="V157" s="64">
        <v>409</v>
      </c>
      <c r="W157" s="64">
        <v>431</v>
      </c>
      <c r="X157" s="64">
        <v>386</v>
      </c>
      <c r="Y157" s="64">
        <v>434</v>
      </c>
      <c r="Z157" s="64">
        <v>506</v>
      </c>
      <c r="AA157" s="64">
        <v>490</v>
      </c>
      <c r="AB157" s="64">
        <v>426</v>
      </c>
      <c r="AC157" s="64">
        <v>375</v>
      </c>
      <c r="AD157" s="64">
        <v>397</v>
      </c>
      <c r="AE157" s="64">
        <v>455</v>
      </c>
      <c r="AF157" s="64">
        <v>469</v>
      </c>
      <c r="AG157" s="64">
        <v>436</v>
      </c>
    </row>
    <row r="158" spans="1:33" x14ac:dyDescent="0.25">
      <c r="A158" s="29" t="s">
        <v>242</v>
      </c>
      <c r="B158" s="64">
        <v>1359</v>
      </c>
      <c r="C158" s="64">
        <v>1317</v>
      </c>
      <c r="D158" s="64">
        <v>1222</v>
      </c>
      <c r="E158" s="64">
        <v>1145</v>
      </c>
      <c r="F158" s="64">
        <v>1163</v>
      </c>
      <c r="G158" s="64">
        <v>1297</v>
      </c>
      <c r="H158" s="64">
        <v>1257</v>
      </c>
      <c r="I158" s="64">
        <v>1208</v>
      </c>
      <c r="J158" s="64">
        <v>1134</v>
      </c>
      <c r="K158" s="64">
        <v>1110</v>
      </c>
      <c r="L158" s="64">
        <v>1081</v>
      </c>
      <c r="M158" s="64">
        <v>1120</v>
      </c>
      <c r="N158" s="64">
        <v>1252</v>
      </c>
      <c r="O158" s="64">
        <v>1173</v>
      </c>
      <c r="P158" s="64">
        <v>1058</v>
      </c>
      <c r="Q158" s="64">
        <v>953</v>
      </c>
      <c r="R158" s="64">
        <v>914</v>
      </c>
      <c r="S158" s="64">
        <v>1131</v>
      </c>
      <c r="T158" s="64">
        <v>1094</v>
      </c>
      <c r="U158" s="64">
        <v>1025</v>
      </c>
      <c r="V158" s="64">
        <v>910</v>
      </c>
      <c r="W158" s="64">
        <v>942</v>
      </c>
      <c r="X158" s="64">
        <v>862</v>
      </c>
      <c r="Y158" s="64">
        <v>930</v>
      </c>
      <c r="Z158" s="64">
        <v>1144</v>
      </c>
      <c r="AA158" s="64">
        <v>1024</v>
      </c>
      <c r="AB158" s="64">
        <v>944</v>
      </c>
      <c r="AC158" s="64">
        <v>782</v>
      </c>
      <c r="AD158" s="64">
        <v>842</v>
      </c>
      <c r="AE158" s="64">
        <v>978</v>
      </c>
      <c r="AF158" s="64">
        <v>948</v>
      </c>
      <c r="AG158" s="64">
        <v>903</v>
      </c>
    </row>
    <row r="159" spans="1:33" x14ac:dyDescent="0.25">
      <c r="A159" s="29" t="s">
        <v>243</v>
      </c>
      <c r="B159" s="64">
        <v>139</v>
      </c>
      <c r="C159" s="64">
        <v>143</v>
      </c>
      <c r="D159" s="64">
        <v>127</v>
      </c>
      <c r="E159" s="64">
        <v>118</v>
      </c>
      <c r="F159" s="64">
        <v>123</v>
      </c>
      <c r="G159" s="64">
        <v>129</v>
      </c>
      <c r="H159" s="64">
        <v>133</v>
      </c>
      <c r="I159" s="64">
        <v>129</v>
      </c>
      <c r="J159" s="64">
        <v>118</v>
      </c>
      <c r="K159" s="64">
        <v>113</v>
      </c>
      <c r="L159" s="64">
        <v>106</v>
      </c>
      <c r="M159" s="64">
        <v>112</v>
      </c>
      <c r="N159" s="64">
        <v>125</v>
      </c>
      <c r="O159" s="64">
        <v>121</v>
      </c>
      <c r="P159" s="64">
        <v>109</v>
      </c>
      <c r="Q159" s="64">
        <v>94</v>
      </c>
      <c r="R159" s="64">
        <v>88</v>
      </c>
      <c r="S159" s="64">
        <v>107</v>
      </c>
      <c r="T159" s="64">
        <v>100</v>
      </c>
      <c r="U159" s="64">
        <v>96</v>
      </c>
      <c r="V159" s="64">
        <v>92</v>
      </c>
      <c r="W159" s="64">
        <v>101</v>
      </c>
      <c r="X159" s="64">
        <v>105</v>
      </c>
      <c r="Y159" s="64">
        <v>104</v>
      </c>
      <c r="Z159" s="64">
        <v>117</v>
      </c>
      <c r="AA159" s="64">
        <v>104</v>
      </c>
      <c r="AB159" s="64">
        <v>94</v>
      </c>
      <c r="AC159" s="64">
        <v>82</v>
      </c>
      <c r="AD159" s="64">
        <v>89</v>
      </c>
      <c r="AE159" s="64">
        <v>109</v>
      </c>
      <c r="AF159" s="64">
        <v>95</v>
      </c>
      <c r="AG159" s="64">
        <v>107</v>
      </c>
    </row>
    <row r="160" spans="1:33" x14ac:dyDescent="0.25">
      <c r="A160" s="29" t="s">
        <v>244</v>
      </c>
      <c r="B160" s="64">
        <v>819</v>
      </c>
      <c r="C160" s="64">
        <v>831</v>
      </c>
      <c r="D160" s="64">
        <v>786</v>
      </c>
      <c r="E160" s="64">
        <v>747</v>
      </c>
      <c r="F160" s="64">
        <v>768</v>
      </c>
      <c r="G160" s="64">
        <v>809</v>
      </c>
      <c r="H160" s="64">
        <v>800</v>
      </c>
      <c r="I160" s="64">
        <v>767</v>
      </c>
      <c r="J160" s="64">
        <v>696</v>
      </c>
      <c r="K160" s="64">
        <v>727</v>
      </c>
      <c r="L160" s="64">
        <v>687</v>
      </c>
      <c r="M160" s="64">
        <v>658</v>
      </c>
      <c r="N160" s="64">
        <v>664</v>
      </c>
      <c r="O160" s="64">
        <v>704</v>
      </c>
      <c r="P160" s="64">
        <v>656</v>
      </c>
      <c r="Q160" s="64">
        <v>600</v>
      </c>
      <c r="R160" s="64">
        <v>567</v>
      </c>
      <c r="S160" s="64">
        <v>695</v>
      </c>
      <c r="T160" s="64">
        <v>691</v>
      </c>
      <c r="U160" s="64">
        <v>694</v>
      </c>
      <c r="V160" s="64">
        <v>598</v>
      </c>
      <c r="W160" s="64">
        <v>646</v>
      </c>
      <c r="X160" s="64">
        <v>555</v>
      </c>
      <c r="Y160" s="64">
        <v>606</v>
      </c>
      <c r="Z160" s="64">
        <v>692</v>
      </c>
      <c r="AA160" s="64">
        <v>636</v>
      </c>
      <c r="AB160" s="64">
        <v>601</v>
      </c>
      <c r="AC160" s="64">
        <v>504</v>
      </c>
      <c r="AD160" s="64">
        <v>577</v>
      </c>
      <c r="AE160" s="64">
        <v>633</v>
      </c>
      <c r="AF160" s="64">
        <v>608</v>
      </c>
      <c r="AG160" s="64">
        <v>604</v>
      </c>
    </row>
    <row r="161" spans="1:33" x14ac:dyDescent="0.25">
      <c r="A161" s="29" t="s">
        <v>98</v>
      </c>
      <c r="B161" s="64">
        <v>620</v>
      </c>
      <c r="C161" s="64">
        <v>579</v>
      </c>
      <c r="D161" s="64">
        <v>527</v>
      </c>
      <c r="E161" s="64">
        <v>511</v>
      </c>
      <c r="F161" s="64">
        <v>533</v>
      </c>
      <c r="G161" s="64">
        <v>553</v>
      </c>
      <c r="H161" s="64">
        <v>562</v>
      </c>
      <c r="I161" s="64">
        <v>567</v>
      </c>
      <c r="J161" s="64">
        <v>493</v>
      </c>
      <c r="K161" s="64">
        <v>461</v>
      </c>
      <c r="L161" s="64">
        <v>445</v>
      </c>
      <c r="M161" s="64">
        <v>469</v>
      </c>
      <c r="N161" s="64">
        <v>498</v>
      </c>
      <c r="O161" s="64">
        <v>479</v>
      </c>
      <c r="P161" s="64">
        <v>428</v>
      </c>
      <c r="Q161" s="64">
        <v>412</v>
      </c>
      <c r="R161" s="64">
        <v>427</v>
      </c>
      <c r="S161" s="64">
        <v>543</v>
      </c>
      <c r="T161" s="64">
        <v>506</v>
      </c>
      <c r="U161" s="64">
        <v>479</v>
      </c>
      <c r="V161" s="64">
        <v>414</v>
      </c>
      <c r="W161" s="64">
        <v>425</v>
      </c>
      <c r="X161" s="64">
        <v>392</v>
      </c>
      <c r="Y161" s="64">
        <v>422</v>
      </c>
      <c r="Z161" s="64">
        <v>483</v>
      </c>
      <c r="AA161" s="64">
        <v>415</v>
      </c>
      <c r="AB161" s="64">
        <v>402</v>
      </c>
      <c r="AC161" s="64">
        <v>324</v>
      </c>
      <c r="AD161" s="64">
        <v>365</v>
      </c>
      <c r="AE161" s="64">
        <v>422</v>
      </c>
      <c r="AF161" s="64">
        <v>430</v>
      </c>
      <c r="AG161" s="64">
        <v>426</v>
      </c>
    </row>
    <row r="162" spans="1:33" x14ac:dyDescent="0.25">
      <c r="A162" s="29" t="s">
        <v>245</v>
      </c>
      <c r="B162" s="64">
        <v>653</v>
      </c>
      <c r="C162" s="64">
        <v>648</v>
      </c>
      <c r="D162" s="64">
        <v>596</v>
      </c>
      <c r="E162" s="64">
        <v>546</v>
      </c>
      <c r="F162" s="64">
        <v>559</v>
      </c>
      <c r="G162" s="64">
        <v>616</v>
      </c>
      <c r="H162" s="64">
        <v>619</v>
      </c>
      <c r="I162" s="64">
        <v>634</v>
      </c>
      <c r="J162" s="64">
        <v>553</v>
      </c>
      <c r="K162" s="64">
        <v>531</v>
      </c>
      <c r="L162" s="64">
        <v>494</v>
      </c>
      <c r="M162" s="64">
        <v>516</v>
      </c>
      <c r="N162" s="64">
        <v>572</v>
      </c>
      <c r="O162" s="64">
        <v>516</v>
      </c>
      <c r="P162" s="64">
        <v>492</v>
      </c>
      <c r="Q162" s="64">
        <v>438</v>
      </c>
      <c r="R162" s="64">
        <v>441</v>
      </c>
      <c r="S162" s="64">
        <v>535</v>
      </c>
      <c r="T162" s="64">
        <v>512</v>
      </c>
      <c r="U162" s="64">
        <v>477</v>
      </c>
      <c r="V162" s="64">
        <v>427</v>
      </c>
      <c r="W162" s="64">
        <v>457</v>
      </c>
      <c r="X162" s="64">
        <v>421</v>
      </c>
      <c r="Y162" s="64">
        <v>457</v>
      </c>
      <c r="Z162" s="64">
        <v>552</v>
      </c>
      <c r="AA162" s="64">
        <v>483</v>
      </c>
      <c r="AB162" s="64">
        <v>466</v>
      </c>
      <c r="AC162" s="64">
        <v>388</v>
      </c>
      <c r="AD162" s="64">
        <v>434</v>
      </c>
      <c r="AE162" s="64">
        <v>471</v>
      </c>
      <c r="AF162" s="64">
        <v>444</v>
      </c>
      <c r="AG162" s="64">
        <v>470</v>
      </c>
    </row>
    <row r="163" spans="1:33" x14ac:dyDescent="0.25">
      <c r="A163" s="29" t="s">
        <v>99</v>
      </c>
      <c r="B163" s="64">
        <v>282</v>
      </c>
      <c r="C163" s="64">
        <v>259</v>
      </c>
      <c r="D163" s="64">
        <v>225</v>
      </c>
      <c r="E163" s="64">
        <v>235</v>
      </c>
      <c r="F163" s="64">
        <v>230</v>
      </c>
      <c r="G163" s="64">
        <v>272</v>
      </c>
      <c r="H163" s="64">
        <v>263</v>
      </c>
      <c r="I163" s="64">
        <v>257</v>
      </c>
      <c r="J163" s="64">
        <v>244</v>
      </c>
      <c r="K163" s="64">
        <v>232</v>
      </c>
      <c r="L163" s="64">
        <v>220</v>
      </c>
      <c r="M163" s="64">
        <v>232</v>
      </c>
      <c r="N163" s="64">
        <v>263</v>
      </c>
      <c r="O163" s="64">
        <v>235</v>
      </c>
      <c r="P163" s="64">
        <v>211</v>
      </c>
      <c r="Q163" s="64">
        <v>200</v>
      </c>
      <c r="R163" s="64">
        <v>189</v>
      </c>
      <c r="S163" s="64">
        <v>221</v>
      </c>
      <c r="T163" s="64">
        <v>307</v>
      </c>
      <c r="U163" s="64">
        <v>218</v>
      </c>
      <c r="V163" s="64">
        <v>186</v>
      </c>
      <c r="W163" s="64">
        <v>191</v>
      </c>
      <c r="X163" s="64">
        <v>178</v>
      </c>
      <c r="Y163" s="64">
        <v>201</v>
      </c>
      <c r="Z163" s="64">
        <v>251</v>
      </c>
      <c r="AA163" s="64">
        <v>216</v>
      </c>
      <c r="AB163" s="64">
        <v>194</v>
      </c>
      <c r="AC163" s="64">
        <v>173</v>
      </c>
      <c r="AD163" s="64">
        <v>200</v>
      </c>
      <c r="AE163" s="64">
        <v>227</v>
      </c>
      <c r="AF163" s="64">
        <v>248</v>
      </c>
      <c r="AG163" s="64">
        <v>215</v>
      </c>
    </row>
    <row r="164" spans="1:33" x14ac:dyDescent="0.25">
      <c r="A164" s="29" t="s">
        <v>246</v>
      </c>
      <c r="B164" s="64">
        <v>480</v>
      </c>
      <c r="C164" s="64">
        <v>460</v>
      </c>
      <c r="D164" s="64">
        <v>416</v>
      </c>
      <c r="E164" s="64">
        <v>389</v>
      </c>
      <c r="F164" s="64">
        <v>380</v>
      </c>
      <c r="G164" s="64">
        <v>417</v>
      </c>
      <c r="H164" s="64">
        <v>430</v>
      </c>
      <c r="I164" s="64">
        <v>411</v>
      </c>
      <c r="J164" s="64">
        <v>362</v>
      </c>
      <c r="K164" s="64">
        <v>362</v>
      </c>
      <c r="L164" s="64">
        <v>348</v>
      </c>
      <c r="M164" s="64">
        <v>347</v>
      </c>
      <c r="N164" s="64">
        <v>393</v>
      </c>
      <c r="O164" s="64">
        <v>370</v>
      </c>
      <c r="P164" s="64">
        <v>336</v>
      </c>
      <c r="Q164" s="64">
        <v>310</v>
      </c>
      <c r="R164" s="64">
        <v>311</v>
      </c>
      <c r="S164" s="64">
        <v>351</v>
      </c>
      <c r="T164" s="64">
        <v>332</v>
      </c>
      <c r="U164" s="64">
        <v>315</v>
      </c>
      <c r="V164" s="64">
        <v>282</v>
      </c>
      <c r="W164" s="64">
        <v>308</v>
      </c>
      <c r="X164" s="64">
        <v>267</v>
      </c>
      <c r="Y164" s="64">
        <v>297</v>
      </c>
      <c r="Z164" s="64">
        <v>367</v>
      </c>
      <c r="AA164" s="64">
        <v>339</v>
      </c>
      <c r="AB164" s="64">
        <v>309</v>
      </c>
      <c r="AC164" s="64">
        <v>254</v>
      </c>
      <c r="AD164" s="64">
        <v>277</v>
      </c>
      <c r="AE164" s="64">
        <v>312</v>
      </c>
      <c r="AF164" s="64">
        <v>301</v>
      </c>
      <c r="AG164" s="64">
        <v>313</v>
      </c>
    </row>
    <row r="165" spans="1:33" x14ac:dyDescent="0.25">
      <c r="A165" s="29" t="s">
        <v>247</v>
      </c>
      <c r="B165" s="64">
        <v>1105</v>
      </c>
      <c r="C165" s="64">
        <v>1126</v>
      </c>
      <c r="D165" s="64">
        <v>1025</v>
      </c>
      <c r="E165" s="64">
        <v>940</v>
      </c>
      <c r="F165" s="64">
        <v>957</v>
      </c>
      <c r="G165" s="64">
        <v>1041</v>
      </c>
      <c r="H165" s="64">
        <v>1101</v>
      </c>
      <c r="I165" s="64">
        <v>1008</v>
      </c>
      <c r="J165" s="64">
        <v>940</v>
      </c>
      <c r="K165" s="64">
        <v>893</v>
      </c>
      <c r="L165" s="64">
        <v>841</v>
      </c>
      <c r="M165" s="64">
        <v>849</v>
      </c>
      <c r="N165" s="64">
        <v>1007</v>
      </c>
      <c r="O165" s="64">
        <v>912</v>
      </c>
      <c r="P165" s="64">
        <v>845</v>
      </c>
      <c r="Q165" s="64">
        <v>752</v>
      </c>
      <c r="R165" s="64">
        <v>743</v>
      </c>
      <c r="S165" s="64">
        <v>887</v>
      </c>
      <c r="T165" s="64">
        <v>838</v>
      </c>
      <c r="U165" s="64">
        <v>819</v>
      </c>
      <c r="V165" s="64">
        <v>731</v>
      </c>
      <c r="W165" s="64">
        <v>763</v>
      </c>
      <c r="X165" s="64">
        <v>685</v>
      </c>
      <c r="Y165" s="64">
        <v>751</v>
      </c>
      <c r="Z165" s="64">
        <v>889</v>
      </c>
      <c r="AA165" s="64">
        <v>772</v>
      </c>
      <c r="AB165" s="64">
        <v>729</v>
      </c>
      <c r="AC165" s="64">
        <v>625</v>
      </c>
      <c r="AD165" s="64">
        <v>690</v>
      </c>
      <c r="AE165" s="64">
        <v>755</v>
      </c>
      <c r="AF165" s="64">
        <v>811</v>
      </c>
      <c r="AG165" s="64">
        <v>728</v>
      </c>
    </row>
    <row r="166" spans="1:33" x14ac:dyDescent="0.25">
      <c r="A166" s="29" t="s">
        <v>100</v>
      </c>
      <c r="B166" s="64">
        <v>1230</v>
      </c>
      <c r="C166" s="64">
        <v>1169</v>
      </c>
      <c r="D166" s="64">
        <v>1030</v>
      </c>
      <c r="E166" s="64">
        <v>887</v>
      </c>
      <c r="F166" s="64">
        <v>892</v>
      </c>
      <c r="G166" s="64">
        <v>925</v>
      </c>
      <c r="H166" s="64">
        <v>932</v>
      </c>
      <c r="I166" s="64">
        <v>915</v>
      </c>
      <c r="J166" s="64">
        <v>927</v>
      </c>
      <c r="K166" s="64">
        <v>879</v>
      </c>
      <c r="L166" s="64">
        <v>901</v>
      </c>
      <c r="M166" s="64">
        <v>943</v>
      </c>
      <c r="N166" s="64">
        <v>1102</v>
      </c>
      <c r="O166" s="64">
        <v>947</v>
      </c>
      <c r="P166" s="64">
        <v>864</v>
      </c>
      <c r="Q166" s="64">
        <v>748</v>
      </c>
      <c r="R166" s="64">
        <v>718</v>
      </c>
      <c r="S166" s="64">
        <v>860</v>
      </c>
      <c r="T166" s="64">
        <v>965</v>
      </c>
      <c r="U166" s="64">
        <v>778</v>
      </c>
      <c r="V166" s="64">
        <v>800</v>
      </c>
      <c r="W166" s="64">
        <v>779</v>
      </c>
      <c r="X166" s="64">
        <v>735</v>
      </c>
      <c r="Y166" s="64">
        <v>872</v>
      </c>
      <c r="Z166" s="64">
        <v>1075</v>
      </c>
      <c r="AA166" s="64">
        <v>898</v>
      </c>
      <c r="AB166" s="64">
        <v>800</v>
      </c>
      <c r="AC166" s="64">
        <v>675</v>
      </c>
      <c r="AD166" s="64">
        <v>679</v>
      </c>
      <c r="AE166" s="64">
        <v>816</v>
      </c>
      <c r="AF166" s="64">
        <v>795</v>
      </c>
      <c r="AG166" s="64">
        <v>762</v>
      </c>
    </row>
    <row r="167" spans="1:33" x14ac:dyDescent="0.25">
      <c r="A167" s="29" t="s">
        <v>101</v>
      </c>
      <c r="B167" s="64">
        <v>5545</v>
      </c>
      <c r="C167" s="64">
        <v>5340</v>
      </c>
      <c r="D167" s="64">
        <v>4681</v>
      </c>
      <c r="E167" s="64">
        <v>4332</v>
      </c>
      <c r="F167" s="64">
        <v>4449</v>
      </c>
      <c r="G167" s="64">
        <v>4787</v>
      </c>
      <c r="H167" s="64">
        <v>4885</v>
      </c>
      <c r="I167" s="64">
        <v>4838</v>
      </c>
      <c r="J167" s="64">
        <v>4328</v>
      </c>
      <c r="K167" s="64">
        <v>4257</v>
      </c>
      <c r="L167" s="64">
        <v>4117</v>
      </c>
      <c r="M167" s="64">
        <v>4248</v>
      </c>
      <c r="N167" s="64">
        <v>4945</v>
      </c>
      <c r="O167" s="64">
        <v>4481</v>
      </c>
      <c r="P167" s="64">
        <v>4137</v>
      </c>
      <c r="Q167" s="64">
        <v>3843</v>
      </c>
      <c r="R167" s="64">
        <v>3857</v>
      </c>
      <c r="S167" s="64">
        <v>4370</v>
      </c>
      <c r="T167" s="64">
        <v>4251</v>
      </c>
      <c r="U167" s="64">
        <v>4027</v>
      </c>
      <c r="V167" s="64">
        <v>3584</v>
      </c>
      <c r="W167" s="64">
        <v>3681</v>
      </c>
      <c r="X167" s="64">
        <v>3391</v>
      </c>
      <c r="Y167" s="64">
        <v>3777</v>
      </c>
      <c r="Z167" s="64">
        <v>4974</v>
      </c>
      <c r="AA167" s="64">
        <v>3958</v>
      </c>
      <c r="AB167" s="64">
        <v>3719</v>
      </c>
      <c r="AC167" s="64">
        <v>3196</v>
      </c>
      <c r="AD167" s="64">
        <v>3609</v>
      </c>
      <c r="AE167" s="64">
        <v>4035</v>
      </c>
      <c r="AF167" s="64">
        <v>3888</v>
      </c>
      <c r="AG167" s="64">
        <v>3808</v>
      </c>
    </row>
    <row r="168" spans="1:33" x14ac:dyDescent="0.25">
      <c r="A168" s="29" t="s">
        <v>248</v>
      </c>
      <c r="B168" s="64">
        <v>982</v>
      </c>
      <c r="C168" s="64">
        <v>972</v>
      </c>
      <c r="D168" s="64">
        <v>925</v>
      </c>
      <c r="E168" s="64">
        <v>853</v>
      </c>
      <c r="F168" s="64">
        <v>840</v>
      </c>
      <c r="G168" s="64">
        <v>904</v>
      </c>
      <c r="H168" s="64">
        <v>931</v>
      </c>
      <c r="I168" s="64">
        <v>854</v>
      </c>
      <c r="J168" s="64">
        <v>736</v>
      </c>
      <c r="K168" s="64">
        <v>738</v>
      </c>
      <c r="L168" s="64">
        <v>735</v>
      </c>
      <c r="M168" s="64">
        <v>715</v>
      </c>
      <c r="N168" s="64">
        <v>736</v>
      </c>
      <c r="O168" s="64">
        <v>732</v>
      </c>
      <c r="P168" s="64">
        <v>690</v>
      </c>
      <c r="Q168" s="64">
        <v>743</v>
      </c>
      <c r="R168" s="64">
        <v>673</v>
      </c>
      <c r="S168" s="64">
        <v>751</v>
      </c>
      <c r="T168" s="64">
        <v>782</v>
      </c>
      <c r="U168" s="64">
        <v>713</v>
      </c>
      <c r="V168" s="64">
        <v>647</v>
      </c>
      <c r="W168" s="64">
        <v>662</v>
      </c>
      <c r="X168" s="64">
        <v>580</v>
      </c>
      <c r="Y168" s="64">
        <v>650</v>
      </c>
      <c r="Z168" s="64">
        <v>815</v>
      </c>
      <c r="AA168" s="64">
        <v>709</v>
      </c>
      <c r="AB168" s="64">
        <v>665</v>
      </c>
      <c r="AC168" s="64">
        <v>580</v>
      </c>
      <c r="AD168" s="64">
        <v>605</v>
      </c>
      <c r="AE168" s="64">
        <v>694</v>
      </c>
      <c r="AF168" s="64">
        <v>658</v>
      </c>
      <c r="AG168" s="64">
        <v>618</v>
      </c>
    </row>
    <row r="169" spans="1:33" x14ac:dyDescent="0.25">
      <c r="A169" s="29" t="s">
        <v>102</v>
      </c>
      <c r="B169" s="64">
        <v>3097</v>
      </c>
      <c r="C169" s="64">
        <v>3001</v>
      </c>
      <c r="D169" s="64">
        <v>2748</v>
      </c>
      <c r="E169" s="64">
        <v>2597</v>
      </c>
      <c r="F169" s="64">
        <v>2651</v>
      </c>
      <c r="G169" s="64">
        <v>2893</v>
      </c>
      <c r="H169" s="64">
        <v>2875</v>
      </c>
      <c r="I169" s="64">
        <v>2759</v>
      </c>
      <c r="J169" s="64">
        <v>2481</v>
      </c>
      <c r="K169" s="64">
        <v>2470</v>
      </c>
      <c r="L169" s="64">
        <v>2403</v>
      </c>
      <c r="M169" s="64">
        <v>2414</v>
      </c>
      <c r="N169" s="64">
        <v>2630</v>
      </c>
      <c r="O169" s="64">
        <v>2555</v>
      </c>
      <c r="P169" s="64">
        <v>2396</v>
      </c>
      <c r="Q169" s="64">
        <v>2223</v>
      </c>
      <c r="R169" s="64">
        <v>2194</v>
      </c>
      <c r="S169" s="64">
        <v>2543</v>
      </c>
      <c r="T169" s="64">
        <v>2509</v>
      </c>
      <c r="U169" s="64">
        <v>2339</v>
      </c>
      <c r="V169" s="64">
        <v>2043</v>
      </c>
      <c r="W169" s="64">
        <v>2104</v>
      </c>
      <c r="X169" s="64">
        <v>1985</v>
      </c>
      <c r="Y169" s="64">
        <v>2150</v>
      </c>
      <c r="Z169" s="64">
        <v>2619</v>
      </c>
      <c r="AA169" s="64">
        <v>2335</v>
      </c>
      <c r="AB169" s="64">
        <v>2169</v>
      </c>
      <c r="AC169" s="64">
        <v>1837</v>
      </c>
      <c r="AD169" s="64">
        <v>2028</v>
      </c>
      <c r="AE169" s="64">
        <v>2292</v>
      </c>
      <c r="AF169" s="64">
        <v>2145</v>
      </c>
      <c r="AG169" s="64">
        <v>2175</v>
      </c>
    </row>
    <row r="170" spans="1:33" x14ac:dyDescent="0.25">
      <c r="A170" s="29" t="s">
        <v>249</v>
      </c>
      <c r="B170" s="64">
        <v>727</v>
      </c>
      <c r="C170" s="64">
        <v>723</v>
      </c>
      <c r="D170" s="64">
        <v>680</v>
      </c>
      <c r="E170" s="64">
        <v>638</v>
      </c>
      <c r="F170" s="64">
        <v>647</v>
      </c>
      <c r="G170" s="64">
        <v>761</v>
      </c>
      <c r="H170" s="64">
        <v>744</v>
      </c>
      <c r="I170" s="64">
        <v>723</v>
      </c>
      <c r="J170" s="64">
        <v>670</v>
      </c>
      <c r="K170" s="64">
        <v>656</v>
      </c>
      <c r="L170" s="64">
        <v>609</v>
      </c>
      <c r="M170" s="64">
        <v>604</v>
      </c>
      <c r="N170" s="64">
        <v>610</v>
      </c>
      <c r="O170" s="64">
        <v>635</v>
      </c>
      <c r="P170" s="64">
        <v>590</v>
      </c>
      <c r="Q170" s="64">
        <v>539</v>
      </c>
      <c r="R170" s="64">
        <v>529</v>
      </c>
      <c r="S170" s="64">
        <v>671</v>
      </c>
      <c r="T170" s="64">
        <v>613</v>
      </c>
      <c r="U170" s="64">
        <v>605</v>
      </c>
      <c r="V170" s="64">
        <v>547</v>
      </c>
      <c r="W170" s="64">
        <v>588</v>
      </c>
      <c r="X170" s="64">
        <v>514</v>
      </c>
      <c r="Y170" s="64">
        <v>537</v>
      </c>
      <c r="Z170" s="64">
        <v>629</v>
      </c>
      <c r="AA170" s="64">
        <v>582</v>
      </c>
      <c r="AB170" s="64">
        <v>547</v>
      </c>
      <c r="AC170" s="64">
        <v>451</v>
      </c>
      <c r="AD170" s="64">
        <v>497</v>
      </c>
      <c r="AE170" s="64">
        <v>570</v>
      </c>
      <c r="AF170" s="64">
        <v>527</v>
      </c>
      <c r="AG170" s="64">
        <v>531</v>
      </c>
    </row>
    <row r="171" spans="1:33" x14ac:dyDescent="0.25">
      <c r="A171" s="29" t="s">
        <v>250</v>
      </c>
      <c r="B171" s="64">
        <v>312</v>
      </c>
      <c r="C171" s="64">
        <v>326</v>
      </c>
      <c r="D171" s="64">
        <v>315</v>
      </c>
      <c r="E171" s="64">
        <v>289</v>
      </c>
      <c r="F171" s="64">
        <v>292</v>
      </c>
      <c r="G171" s="64">
        <v>334</v>
      </c>
      <c r="H171" s="64">
        <v>319</v>
      </c>
      <c r="I171" s="64">
        <v>326</v>
      </c>
      <c r="J171" s="64">
        <v>293</v>
      </c>
      <c r="K171" s="64">
        <v>283</v>
      </c>
      <c r="L171" s="64">
        <v>267</v>
      </c>
      <c r="M171" s="64">
        <v>265</v>
      </c>
      <c r="N171" s="64">
        <v>298</v>
      </c>
      <c r="O171" s="64">
        <v>280</v>
      </c>
      <c r="P171" s="64">
        <v>267</v>
      </c>
      <c r="Q171" s="64">
        <v>237</v>
      </c>
      <c r="R171" s="64">
        <v>237</v>
      </c>
      <c r="S171" s="64">
        <v>287</v>
      </c>
      <c r="T171" s="64">
        <v>275</v>
      </c>
      <c r="U171" s="64">
        <v>263</v>
      </c>
      <c r="V171" s="64">
        <v>229</v>
      </c>
      <c r="W171" s="64">
        <v>260</v>
      </c>
      <c r="X171" s="64">
        <v>232</v>
      </c>
      <c r="Y171" s="64">
        <v>262</v>
      </c>
      <c r="Z171" s="64">
        <v>297</v>
      </c>
      <c r="AA171" s="64">
        <v>255</v>
      </c>
      <c r="AB171" s="64">
        <v>242</v>
      </c>
      <c r="AC171" s="64">
        <v>203</v>
      </c>
      <c r="AD171" s="64">
        <v>232</v>
      </c>
      <c r="AE171" s="64">
        <v>251</v>
      </c>
      <c r="AF171" s="64">
        <v>245</v>
      </c>
      <c r="AG171" s="64">
        <v>233</v>
      </c>
    </row>
    <row r="172" spans="1:33" x14ac:dyDescent="0.25">
      <c r="A172" s="29" t="s">
        <v>251</v>
      </c>
      <c r="B172" s="64">
        <v>3742</v>
      </c>
      <c r="C172" s="64">
        <v>3700</v>
      </c>
      <c r="D172" s="64">
        <v>3462</v>
      </c>
      <c r="E172" s="64">
        <v>3267</v>
      </c>
      <c r="F172" s="64">
        <v>3319</v>
      </c>
      <c r="G172" s="64">
        <v>3682</v>
      </c>
      <c r="H172" s="64">
        <v>3651</v>
      </c>
      <c r="I172" s="64">
        <v>3549</v>
      </c>
      <c r="J172" s="64">
        <v>3209</v>
      </c>
      <c r="K172" s="64">
        <v>3130</v>
      </c>
      <c r="L172" s="64">
        <v>3021</v>
      </c>
      <c r="M172" s="64">
        <v>2991</v>
      </c>
      <c r="N172" s="64">
        <v>3144</v>
      </c>
      <c r="O172" s="64">
        <v>3212</v>
      </c>
      <c r="P172" s="64">
        <v>2993</v>
      </c>
      <c r="Q172" s="64">
        <v>2762</v>
      </c>
      <c r="R172" s="64">
        <v>2685</v>
      </c>
      <c r="S172" s="64">
        <v>3246</v>
      </c>
      <c r="T172" s="64">
        <v>3085</v>
      </c>
      <c r="U172" s="64">
        <v>2933</v>
      </c>
      <c r="V172" s="64">
        <v>2598</v>
      </c>
      <c r="W172" s="64">
        <v>2783</v>
      </c>
      <c r="X172" s="64">
        <v>2492</v>
      </c>
      <c r="Y172" s="64">
        <v>2716</v>
      </c>
      <c r="Z172" s="64">
        <v>3253</v>
      </c>
      <c r="AA172" s="64">
        <v>2890</v>
      </c>
      <c r="AB172" s="64">
        <v>2695</v>
      </c>
      <c r="AC172" s="64">
        <v>2245</v>
      </c>
      <c r="AD172" s="64">
        <v>2522</v>
      </c>
      <c r="AE172" s="64">
        <v>2829</v>
      </c>
      <c r="AF172" s="64">
        <v>2691</v>
      </c>
      <c r="AG172" s="64">
        <v>2688</v>
      </c>
    </row>
    <row r="173" spans="1:33" x14ac:dyDescent="0.25">
      <c r="A173" s="29" t="s">
        <v>49</v>
      </c>
      <c r="B173" s="64">
        <v>822</v>
      </c>
      <c r="C173" s="64">
        <v>721</v>
      </c>
      <c r="D173" s="64">
        <v>655</v>
      </c>
      <c r="E173" s="64">
        <v>631</v>
      </c>
      <c r="F173" s="64">
        <v>630</v>
      </c>
      <c r="G173" s="64">
        <v>704</v>
      </c>
      <c r="H173" s="64">
        <v>698</v>
      </c>
      <c r="I173" s="64">
        <v>684</v>
      </c>
      <c r="J173" s="64">
        <v>652</v>
      </c>
      <c r="K173" s="64">
        <v>813</v>
      </c>
      <c r="L173" s="64">
        <v>591</v>
      </c>
      <c r="M173" s="64">
        <v>596</v>
      </c>
      <c r="N173" s="64">
        <v>729</v>
      </c>
      <c r="O173" s="64">
        <v>606</v>
      </c>
      <c r="P173" s="64">
        <v>580</v>
      </c>
      <c r="Q173" s="64">
        <v>525</v>
      </c>
      <c r="R173" s="64">
        <v>514</v>
      </c>
      <c r="S173" s="64">
        <v>628</v>
      </c>
      <c r="T173" s="64">
        <v>603</v>
      </c>
      <c r="U173" s="64">
        <v>578</v>
      </c>
      <c r="V173" s="64">
        <v>524</v>
      </c>
      <c r="W173" s="64">
        <v>736</v>
      </c>
      <c r="X173" s="64">
        <v>730</v>
      </c>
      <c r="Y173" s="64">
        <v>532</v>
      </c>
      <c r="Z173" s="64">
        <v>664</v>
      </c>
      <c r="AA173" s="64">
        <v>535</v>
      </c>
      <c r="AB173" s="64">
        <v>504</v>
      </c>
      <c r="AC173" s="64">
        <v>423</v>
      </c>
      <c r="AD173" s="64">
        <v>476</v>
      </c>
      <c r="AE173" s="64">
        <v>568</v>
      </c>
      <c r="AF173" s="64">
        <v>526</v>
      </c>
      <c r="AG173" s="64">
        <v>501</v>
      </c>
    </row>
    <row r="174" spans="1:33" x14ac:dyDescent="0.25">
      <c r="A174" s="29" t="s">
        <v>252</v>
      </c>
      <c r="B174" s="64">
        <v>741</v>
      </c>
      <c r="C174" s="64">
        <v>697</v>
      </c>
      <c r="D174" s="64">
        <v>644</v>
      </c>
      <c r="E174" s="64">
        <v>623</v>
      </c>
      <c r="F174" s="64">
        <v>639</v>
      </c>
      <c r="G174" s="64">
        <v>703</v>
      </c>
      <c r="H174" s="64">
        <v>718</v>
      </c>
      <c r="I174" s="64">
        <v>652</v>
      </c>
      <c r="J174" s="64">
        <v>629</v>
      </c>
      <c r="K174" s="64">
        <v>618</v>
      </c>
      <c r="L174" s="64">
        <v>591</v>
      </c>
      <c r="M174" s="64">
        <v>574</v>
      </c>
      <c r="N174" s="64">
        <v>591</v>
      </c>
      <c r="O174" s="64">
        <v>630</v>
      </c>
      <c r="P174" s="64">
        <v>576</v>
      </c>
      <c r="Q174" s="64">
        <v>537</v>
      </c>
      <c r="R174" s="64">
        <v>532</v>
      </c>
      <c r="S174" s="64">
        <v>662</v>
      </c>
      <c r="T174" s="64">
        <v>588</v>
      </c>
      <c r="U174" s="64">
        <v>559</v>
      </c>
      <c r="V174" s="64">
        <v>507</v>
      </c>
      <c r="W174" s="64">
        <v>547</v>
      </c>
      <c r="X174" s="64">
        <v>494</v>
      </c>
      <c r="Y174" s="64">
        <v>541</v>
      </c>
      <c r="Z174" s="64">
        <v>636</v>
      </c>
      <c r="AA174" s="64">
        <v>566</v>
      </c>
      <c r="AB174" s="64">
        <v>549</v>
      </c>
      <c r="AC174" s="64">
        <v>454</v>
      </c>
      <c r="AD174" s="64">
        <v>494</v>
      </c>
      <c r="AE174" s="64">
        <v>562</v>
      </c>
      <c r="AF174" s="64">
        <v>512</v>
      </c>
      <c r="AG174" s="64">
        <v>531</v>
      </c>
    </row>
    <row r="175" spans="1:33" x14ac:dyDescent="0.25">
      <c r="A175" s="29" t="s">
        <v>253</v>
      </c>
      <c r="B175" s="64">
        <v>871</v>
      </c>
      <c r="C175" s="64">
        <v>981</v>
      </c>
      <c r="D175" s="64">
        <v>926</v>
      </c>
      <c r="E175" s="64">
        <v>917</v>
      </c>
      <c r="F175" s="64">
        <v>963</v>
      </c>
      <c r="G175" s="64">
        <v>998</v>
      </c>
      <c r="H175" s="64">
        <v>1007</v>
      </c>
      <c r="I175" s="64">
        <v>999</v>
      </c>
      <c r="J175" s="64">
        <v>914</v>
      </c>
      <c r="K175" s="64">
        <v>915</v>
      </c>
      <c r="L175" s="64">
        <v>895</v>
      </c>
      <c r="M175" s="64">
        <v>919</v>
      </c>
      <c r="N175" s="64">
        <v>922</v>
      </c>
      <c r="O175" s="64">
        <v>925</v>
      </c>
      <c r="P175" s="64">
        <v>863</v>
      </c>
      <c r="Q175" s="64">
        <v>829</v>
      </c>
      <c r="R175" s="64">
        <v>801</v>
      </c>
      <c r="S175" s="64">
        <v>937</v>
      </c>
      <c r="T175" s="64">
        <v>886</v>
      </c>
      <c r="U175" s="64">
        <v>841</v>
      </c>
      <c r="V175" s="64">
        <v>770</v>
      </c>
      <c r="W175" s="64">
        <v>792</v>
      </c>
      <c r="X175" s="64">
        <v>702</v>
      </c>
      <c r="Y175" s="64">
        <v>781</v>
      </c>
      <c r="Z175" s="64">
        <v>920</v>
      </c>
      <c r="AA175" s="64">
        <v>806</v>
      </c>
      <c r="AB175" s="64">
        <v>776</v>
      </c>
      <c r="AC175" s="64">
        <v>649</v>
      </c>
      <c r="AD175" s="64">
        <v>702</v>
      </c>
      <c r="AE175" s="64">
        <v>766</v>
      </c>
      <c r="AF175" s="64">
        <v>708</v>
      </c>
      <c r="AG175" s="64">
        <v>737</v>
      </c>
    </row>
    <row r="176" spans="1:33" x14ac:dyDescent="0.25">
      <c r="A176" s="29" t="s">
        <v>254</v>
      </c>
      <c r="B176" s="64">
        <v>713</v>
      </c>
      <c r="C176" s="64">
        <v>715</v>
      </c>
      <c r="D176" s="64">
        <v>654</v>
      </c>
      <c r="E176" s="64">
        <v>615</v>
      </c>
      <c r="F176" s="64">
        <v>644</v>
      </c>
      <c r="G176" s="64">
        <v>666</v>
      </c>
      <c r="H176" s="64">
        <v>661</v>
      </c>
      <c r="I176" s="64">
        <v>648</v>
      </c>
      <c r="J176" s="64">
        <v>583</v>
      </c>
      <c r="K176" s="64">
        <v>581</v>
      </c>
      <c r="L176" s="64">
        <v>555</v>
      </c>
      <c r="M176" s="64">
        <v>563</v>
      </c>
      <c r="N176" s="64">
        <v>592</v>
      </c>
      <c r="O176" s="64">
        <v>604</v>
      </c>
      <c r="P176" s="64">
        <v>568</v>
      </c>
      <c r="Q176" s="64">
        <v>497</v>
      </c>
      <c r="R176" s="64">
        <v>499</v>
      </c>
      <c r="S176" s="64">
        <v>587</v>
      </c>
      <c r="T176" s="64">
        <v>573</v>
      </c>
      <c r="U176" s="64">
        <v>533</v>
      </c>
      <c r="V176" s="64">
        <v>474</v>
      </c>
      <c r="W176" s="64">
        <v>511</v>
      </c>
      <c r="X176" s="64">
        <v>462</v>
      </c>
      <c r="Y176" s="64">
        <v>489</v>
      </c>
      <c r="Z176" s="64">
        <v>598</v>
      </c>
      <c r="AA176" s="64">
        <v>527</v>
      </c>
      <c r="AB176" s="64">
        <v>497</v>
      </c>
      <c r="AC176" s="64">
        <v>401</v>
      </c>
      <c r="AD176" s="64">
        <v>449</v>
      </c>
      <c r="AE176" s="64">
        <v>497</v>
      </c>
      <c r="AF176" s="64">
        <v>489</v>
      </c>
      <c r="AG176" s="64">
        <v>498</v>
      </c>
    </row>
    <row r="177" spans="1:33" x14ac:dyDescent="0.25">
      <c r="A177" s="29" t="s">
        <v>255</v>
      </c>
      <c r="B177" s="64">
        <v>460</v>
      </c>
      <c r="C177" s="64">
        <v>439</v>
      </c>
      <c r="D177" s="64">
        <v>393</v>
      </c>
      <c r="E177" s="64">
        <v>376</v>
      </c>
      <c r="F177" s="64">
        <v>377</v>
      </c>
      <c r="G177" s="64">
        <v>431</v>
      </c>
      <c r="H177" s="64">
        <v>426</v>
      </c>
      <c r="I177" s="64">
        <v>401</v>
      </c>
      <c r="J177" s="64">
        <v>385</v>
      </c>
      <c r="K177" s="64">
        <v>364</v>
      </c>
      <c r="L177" s="64">
        <v>341</v>
      </c>
      <c r="M177" s="64">
        <v>350</v>
      </c>
      <c r="N177" s="64">
        <v>368</v>
      </c>
      <c r="O177" s="64">
        <v>373</v>
      </c>
      <c r="P177" s="64">
        <v>339</v>
      </c>
      <c r="Q177" s="64">
        <v>306</v>
      </c>
      <c r="R177" s="64">
        <v>318</v>
      </c>
      <c r="S177" s="64">
        <v>379</v>
      </c>
      <c r="T177" s="64">
        <v>359</v>
      </c>
      <c r="U177" s="64">
        <v>340</v>
      </c>
      <c r="V177" s="64">
        <v>295</v>
      </c>
      <c r="W177" s="64">
        <v>321</v>
      </c>
      <c r="X177" s="64">
        <v>287</v>
      </c>
      <c r="Y177" s="64">
        <v>317</v>
      </c>
      <c r="Z177" s="64">
        <v>382</v>
      </c>
      <c r="AA177" s="64">
        <v>358</v>
      </c>
      <c r="AB177" s="64">
        <v>318</v>
      </c>
      <c r="AC177" s="64">
        <v>283</v>
      </c>
      <c r="AD177" s="64">
        <v>299</v>
      </c>
      <c r="AE177" s="64">
        <v>339</v>
      </c>
      <c r="AF177" s="64">
        <v>312</v>
      </c>
      <c r="AG177" s="64">
        <v>321</v>
      </c>
    </row>
    <row r="178" spans="1:33" x14ac:dyDescent="0.25">
      <c r="A178" s="29" t="s">
        <v>256</v>
      </c>
      <c r="B178" s="64">
        <v>428</v>
      </c>
      <c r="C178" s="64">
        <v>420</v>
      </c>
      <c r="D178" s="64">
        <v>397</v>
      </c>
      <c r="E178" s="64">
        <v>361</v>
      </c>
      <c r="F178" s="64">
        <v>368</v>
      </c>
      <c r="G178" s="64">
        <v>423</v>
      </c>
      <c r="H178" s="64">
        <v>412</v>
      </c>
      <c r="I178" s="64">
        <v>388</v>
      </c>
      <c r="J178" s="64">
        <v>386</v>
      </c>
      <c r="K178" s="64">
        <v>352</v>
      </c>
      <c r="L178" s="64">
        <v>338</v>
      </c>
      <c r="M178" s="64">
        <v>325</v>
      </c>
      <c r="N178" s="64">
        <v>349</v>
      </c>
      <c r="O178" s="64">
        <v>353</v>
      </c>
      <c r="P178" s="64">
        <v>342</v>
      </c>
      <c r="Q178" s="64">
        <v>297</v>
      </c>
      <c r="R178" s="64">
        <v>287</v>
      </c>
      <c r="S178" s="64">
        <v>348</v>
      </c>
      <c r="T178" s="64">
        <v>338</v>
      </c>
      <c r="U178" s="64">
        <v>310</v>
      </c>
      <c r="V178" s="64">
        <v>295</v>
      </c>
      <c r="W178" s="64">
        <v>318</v>
      </c>
      <c r="X178" s="64">
        <v>285</v>
      </c>
      <c r="Y178" s="64">
        <v>303</v>
      </c>
      <c r="Z178" s="64">
        <v>347</v>
      </c>
      <c r="AA178" s="64">
        <v>314</v>
      </c>
      <c r="AB178" s="64">
        <v>294</v>
      </c>
      <c r="AC178" s="64">
        <v>245</v>
      </c>
      <c r="AD178" s="64">
        <v>266</v>
      </c>
      <c r="AE178" s="64">
        <v>310</v>
      </c>
      <c r="AF178" s="64">
        <v>291</v>
      </c>
      <c r="AG178" s="64">
        <v>292</v>
      </c>
    </row>
    <row r="179" spans="1:33" x14ac:dyDescent="0.25">
      <c r="A179" s="29" t="s">
        <v>103</v>
      </c>
      <c r="B179" s="64">
        <v>1153</v>
      </c>
      <c r="C179" s="64">
        <v>1102</v>
      </c>
      <c r="D179" s="64">
        <v>970</v>
      </c>
      <c r="E179" s="64">
        <v>945</v>
      </c>
      <c r="F179" s="64">
        <v>942</v>
      </c>
      <c r="G179" s="64">
        <v>986</v>
      </c>
      <c r="H179" s="64">
        <v>1075</v>
      </c>
      <c r="I179" s="64">
        <v>946</v>
      </c>
      <c r="J179" s="64">
        <v>872</v>
      </c>
      <c r="K179" s="64">
        <v>870</v>
      </c>
      <c r="L179" s="64">
        <v>818</v>
      </c>
      <c r="M179" s="64">
        <v>828</v>
      </c>
      <c r="N179" s="64">
        <v>870</v>
      </c>
      <c r="O179" s="64">
        <v>897</v>
      </c>
      <c r="P179" s="64">
        <v>785</v>
      </c>
      <c r="Q179" s="64">
        <v>732</v>
      </c>
      <c r="R179" s="64">
        <v>696</v>
      </c>
      <c r="S179" s="64">
        <v>856</v>
      </c>
      <c r="T179" s="64">
        <v>829</v>
      </c>
      <c r="U179" s="64">
        <v>789</v>
      </c>
      <c r="V179" s="64">
        <v>703</v>
      </c>
      <c r="W179" s="64">
        <v>738</v>
      </c>
      <c r="X179" s="64">
        <v>660</v>
      </c>
      <c r="Y179" s="64">
        <v>752</v>
      </c>
      <c r="Z179" s="64">
        <v>912</v>
      </c>
      <c r="AA179" s="64">
        <v>823</v>
      </c>
      <c r="AB179" s="64">
        <v>726</v>
      </c>
      <c r="AC179" s="64">
        <v>578</v>
      </c>
      <c r="AD179" s="64">
        <v>686</v>
      </c>
      <c r="AE179" s="64">
        <v>737</v>
      </c>
      <c r="AF179" s="64">
        <v>716</v>
      </c>
      <c r="AG179" s="64">
        <v>694</v>
      </c>
    </row>
    <row r="180" spans="1:33" x14ac:dyDescent="0.25">
      <c r="A180" s="29" t="s">
        <v>104</v>
      </c>
      <c r="B180" s="64">
        <v>259</v>
      </c>
      <c r="C180" s="64">
        <v>245</v>
      </c>
      <c r="D180" s="64">
        <v>228</v>
      </c>
      <c r="E180" s="64">
        <v>219</v>
      </c>
      <c r="F180" s="64">
        <v>213</v>
      </c>
      <c r="G180" s="64">
        <v>220</v>
      </c>
      <c r="H180" s="64">
        <v>211</v>
      </c>
      <c r="I180" s="64">
        <v>212</v>
      </c>
      <c r="J180" s="64">
        <v>191</v>
      </c>
      <c r="K180" s="64">
        <v>220</v>
      </c>
      <c r="L180" s="64">
        <v>175</v>
      </c>
      <c r="M180" s="64">
        <v>170</v>
      </c>
      <c r="N180" s="64">
        <v>196</v>
      </c>
      <c r="O180" s="64">
        <v>180</v>
      </c>
      <c r="P180" s="64">
        <v>163</v>
      </c>
      <c r="Q180" s="64">
        <v>148</v>
      </c>
      <c r="R180" s="64">
        <v>150</v>
      </c>
      <c r="S180" s="64">
        <v>191</v>
      </c>
      <c r="T180" s="64">
        <v>174</v>
      </c>
      <c r="U180" s="64">
        <v>166</v>
      </c>
      <c r="V180" s="64">
        <v>154</v>
      </c>
      <c r="W180" s="64">
        <v>197</v>
      </c>
      <c r="X180" s="64">
        <v>238</v>
      </c>
      <c r="Y180" s="64">
        <v>158</v>
      </c>
      <c r="Z180" s="64">
        <v>205</v>
      </c>
      <c r="AA180" s="64">
        <v>191</v>
      </c>
      <c r="AB180" s="64">
        <v>170</v>
      </c>
      <c r="AC180" s="64">
        <v>149</v>
      </c>
      <c r="AD180" s="64">
        <v>171</v>
      </c>
      <c r="AE180" s="64">
        <v>182</v>
      </c>
      <c r="AF180" s="64">
        <v>173</v>
      </c>
      <c r="AG180" s="64">
        <v>167</v>
      </c>
    </row>
    <row r="181" spans="1:33" x14ac:dyDescent="0.25">
      <c r="A181" s="29" t="s">
        <v>105</v>
      </c>
      <c r="B181" s="64">
        <v>562</v>
      </c>
      <c r="C181" s="64">
        <v>551</v>
      </c>
      <c r="D181" s="64">
        <v>489</v>
      </c>
      <c r="E181" s="64">
        <v>449</v>
      </c>
      <c r="F181" s="64">
        <v>449</v>
      </c>
      <c r="G181" s="64">
        <v>477</v>
      </c>
      <c r="H181" s="64">
        <v>484</v>
      </c>
      <c r="I181" s="64">
        <v>482</v>
      </c>
      <c r="J181" s="64">
        <v>422</v>
      </c>
      <c r="K181" s="64">
        <v>427</v>
      </c>
      <c r="L181" s="64">
        <v>412</v>
      </c>
      <c r="M181" s="64">
        <v>422</v>
      </c>
      <c r="N181" s="64">
        <v>480</v>
      </c>
      <c r="O181" s="64">
        <v>454</v>
      </c>
      <c r="P181" s="64">
        <v>423</v>
      </c>
      <c r="Q181" s="64">
        <v>385</v>
      </c>
      <c r="R181" s="64">
        <v>393</v>
      </c>
      <c r="S181" s="64">
        <v>452</v>
      </c>
      <c r="T181" s="64">
        <v>417</v>
      </c>
      <c r="U181" s="64">
        <v>396</v>
      </c>
      <c r="V181" s="64">
        <v>354</v>
      </c>
      <c r="W181" s="64">
        <v>386</v>
      </c>
      <c r="X181" s="64">
        <v>357</v>
      </c>
      <c r="Y181" s="64">
        <v>403</v>
      </c>
      <c r="Z181" s="64">
        <v>512</v>
      </c>
      <c r="AA181" s="64">
        <v>449</v>
      </c>
      <c r="AB181" s="64">
        <v>401</v>
      </c>
      <c r="AC181" s="64">
        <v>327</v>
      </c>
      <c r="AD181" s="64">
        <v>353</v>
      </c>
      <c r="AE181" s="64">
        <v>379</v>
      </c>
      <c r="AF181" s="64">
        <v>370</v>
      </c>
      <c r="AG181" s="64">
        <v>366</v>
      </c>
    </row>
    <row r="182" spans="1:33" x14ac:dyDescent="0.25">
      <c r="A182" s="29" t="s">
        <v>106</v>
      </c>
      <c r="B182" s="64">
        <v>53</v>
      </c>
      <c r="C182" s="64">
        <v>51</v>
      </c>
      <c r="D182" s="64">
        <v>43</v>
      </c>
      <c r="E182" s="64">
        <v>41</v>
      </c>
      <c r="F182" s="64">
        <v>47</v>
      </c>
      <c r="G182" s="64">
        <v>53</v>
      </c>
      <c r="H182" s="64">
        <v>53</v>
      </c>
      <c r="I182" s="64">
        <v>53</v>
      </c>
      <c r="J182" s="64">
        <v>47</v>
      </c>
      <c r="K182" s="64">
        <v>50</v>
      </c>
      <c r="L182" s="64">
        <v>46</v>
      </c>
      <c r="M182" s="64">
        <v>49</v>
      </c>
      <c r="N182" s="64">
        <v>49</v>
      </c>
      <c r="O182" s="64">
        <v>45</v>
      </c>
      <c r="P182" s="64">
        <v>47</v>
      </c>
      <c r="Q182" s="64">
        <v>39</v>
      </c>
      <c r="R182" s="64">
        <v>42</v>
      </c>
      <c r="S182" s="64">
        <v>54</v>
      </c>
      <c r="T182" s="64">
        <v>48</v>
      </c>
      <c r="U182" s="64">
        <v>47</v>
      </c>
      <c r="V182" s="64">
        <v>40</v>
      </c>
      <c r="W182" s="64">
        <v>44</v>
      </c>
      <c r="X182" s="64">
        <v>42</v>
      </c>
      <c r="Y182" s="64">
        <v>53</v>
      </c>
      <c r="Z182" s="64">
        <v>53</v>
      </c>
      <c r="AA182" s="64">
        <v>45</v>
      </c>
      <c r="AB182" s="64">
        <v>44</v>
      </c>
      <c r="AC182" s="64">
        <v>42</v>
      </c>
      <c r="AD182" s="64">
        <v>43</v>
      </c>
      <c r="AE182" s="64">
        <v>45</v>
      </c>
      <c r="AF182" s="64">
        <v>44</v>
      </c>
      <c r="AG182" s="64">
        <v>42</v>
      </c>
    </row>
    <row r="183" spans="1:33" x14ac:dyDescent="0.25">
      <c r="A183" s="29" t="s">
        <v>107</v>
      </c>
      <c r="B183" s="64">
        <v>421</v>
      </c>
      <c r="C183" s="64">
        <v>412</v>
      </c>
      <c r="D183" s="64">
        <v>370</v>
      </c>
      <c r="E183" s="64">
        <v>321</v>
      </c>
      <c r="F183" s="64">
        <v>323</v>
      </c>
      <c r="G183" s="64">
        <v>338</v>
      </c>
      <c r="H183" s="64">
        <v>335</v>
      </c>
      <c r="I183" s="64">
        <v>327</v>
      </c>
      <c r="J183" s="64">
        <v>298</v>
      </c>
      <c r="K183" s="64">
        <v>300</v>
      </c>
      <c r="L183" s="64">
        <v>289</v>
      </c>
      <c r="M183" s="64">
        <v>308</v>
      </c>
      <c r="N183" s="64">
        <v>345</v>
      </c>
      <c r="O183" s="64">
        <v>330</v>
      </c>
      <c r="P183" s="64">
        <v>303</v>
      </c>
      <c r="Q183" s="64">
        <v>284</v>
      </c>
      <c r="R183" s="64">
        <v>265</v>
      </c>
      <c r="S183" s="64">
        <v>315</v>
      </c>
      <c r="T183" s="64">
        <v>287</v>
      </c>
      <c r="U183" s="64">
        <v>269</v>
      </c>
      <c r="V183" s="64">
        <v>242</v>
      </c>
      <c r="W183" s="64">
        <v>271</v>
      </c>
      <c r="X183" s="64">
        <v>234</v>
      </c>
      <c r="Y183" s="64">
        <v>267</v>
      </c>
      <c r="Z183" s="64">
        <v>333</v>
      </c>
      <c r="AA183" s="64">
        <v>302</v>
      </c>
      <c r="AB183" s="64">
        <v>274</v>
      </c>
      <c r="AC183" s="64">
        <v>235</v>
      </c>
      <c r="AD183" s="64">
        <v>255</v>
      </c>
      <c r="AE183" s="64">
        <v>282</v>
      </c>
      <c r="AF183" s="64">
        <v>266</v>
      </c>
      <c r="AG183" s="64">
        <v>260</v>
      </c>
    </row>
    <row r="184" spans="1:33" x14ac:dyDescent="0.25">
      <c r="A184" s="29" t="s">
        <v>108</v>
      </c>
      <c r="B184" s="64">
        <v>194</v>
      </c>
      <c r="C184" s="64">
        <v>183</v>
      </c>
      <c r="D184" s="64">
        <v>168</v>
      </c>
      <c r="E184" s="64">
        <v>160</v>
      </c>
      <c r="F184" s="64">
        <v>161</v>
      </c>
      <c r="G184" s="64">
        <v>173</v>
      </c>
      <c r="H184" s="64">
        <v>173</v>
      </c>
      <c r="I184" s="64">
        <v>170</v>
      </c>
      <c r="J184" s="64">
        <v>148</v>
      </c>
      <c r="K184" s="64">
        <v>141</v>
      </c>
      <c r="L184" s="64">
        <v>137</v>
      </c>
      <c r="M184" s="64">
        <v>131</v>
      </c>
      <c r="N184" s="64">
        <v>145</v>
      </c>
      <c r="O184" s="64">
        <v>146</v>
      </c>
      <c r="P184" s="64">
        <v>126</v>
      </c>
      <c r="Q184" s="64">
        <v>128</v>
      </c>
      <c r="R184" s="64">
        <v>116</v>
      </c>
      <c r="S184" s="64">
        <v>168</v>
      </c>
      <c r="T184" s="64">
        <v>171</v>
      </c>
      <c r="U184" s="64">
        <v>172</v>
      </c>
      <c r="V184" s="64">
        <v>146</v>
      </c>
      <c r="W184" s="64">
        <v>146</v>
      </c>
      <c r="X184" s="64">
        <v>137</v>
      </c>
      <c r="Y184" s="64">
        <v>146</v>
      </c>
      <c r="Z184" s="64">
        <v>181</v>
      </c>
      <c r="AA184" s="64">
        <v>148</v>
      </c>
      <c r="AB184" s="64">
        <v>134</v>
      </c>
      <c r="AC184" s="64">
        <v>113</v>
      </c>
      <c r="AD184" s="64">
        <v>125</v>
      </c>
      <c r="AE184" s="64">
        <v>145</v>
      </c>
      <c r="AF184" s="64">
        <v>150</v>
      </c>
      <c r="AG184" s="64">
        <v>137</v>
      </c>
    </row>
    <row r="185" spans="1:33" x14ac:dyDescent="0.25">
      <c r="A185" s="29" t="s">
        <v>109</v>
      </c>
      <c r="B185" s="64">
        <v>6160</v>
      </c>
      <c r="C185" s="64">
        <v>5505</v>
      </c>
      <c r="D185" s="64">
        <v>5069</v>
      </c>
      <c r="E185" s="64">
        <v>4754</v>
      </c>
      <c r="F185" s="64">
        <v>4904</v>
      </c>
      <c r="G185" s="64">
        <v>5273</v>
      </c>
      <c r="H185" s="64">
        <v>5518</v>
      </c>
      <c r="I185" s="64">
        <v>5257</v>
      </c>
      <c r="J185" s="64">
        <v>4665</v>
      </c>
      <c r="K185" s="64">
        <v>4825</v>
      </c>
      <c r="L185" s="64">
        <v>4449</v>
      </c>
      <c r="M185" s="64">
        <v>4644</v>
      </c>
      <c r="N185" s="64">
        <v>5261</v>
      </c>
      <c r="O185" s="64">
        <v>4772</v>
      </c>
      <c r="P185" s="64">
        <v>4564</v>
      </c>
      <c r="Q185" s="64">
        <v>4124</v>
      </c>
      <c r="R185" s="64">
        <v>4043</v>
      </c>
      <c r="S185" s="64">
        <v>4764</v>
      </c>
      <c r="T185" s="64">
        <v>5068</v>
      </c>
      <c r="U185" s="64">
        <v>4769</v>
      </c>
      <c r="V185" s="64">
        <v>4076</v>
      </c>
      <c r="W185" s="64">
        <v>4057</v>
      </c>
      <c r="X185" s="64">
        <v>3809</v>
      </c>
      <c r="Y185" s="64">
        <v>4207</v>
      </c>
      <c r="Z185" s="64">
        <v>5463</v>
      </c>
      <c r="AA185" s="64">
        <v>4341</v>
      </c>
      <c r="AB185" s="64">
        <v>4056</v>
      </c>
      <c r="AC185" s="64">
        <v>3476</v>
      </c>
      <c r="AD185" s="64">
        <v>3883</v>
      </c>
      <c r="AE185" s="64">
        <v>4348</v>
      </c>
      <c r="AF185" s="64">
        <v>4300</v>
      </c>
      <c r="AG185" s="64">
        <v>4205</v>
      </c>
    </row>
    <row r="186" spans="1:33" x14ac:dyDescent="0.25">
      <c r="A186" s="29" t="s">
        <v>257</v>
      </c>
      <c r="B186" s="64">
        <v>2664</v>
      </c>
      <c r="C186" s="64">
        <v>2542</v>
      </c>
      <c r="D186" s="64">
        <v>2377</v>
      </c>
      <c r="E186" s="64">
        <v>2254</v>
      </c>
      <c r="F186" s="64">
        <v>2275</v>
      </c>
      <c r="G186" s="64">
        <v>2449</v>
      </c>
      <c r="H186" s="64">
        <v>2444</v>
      </c>
      <c r="I186" s="64">
        <v>2431</v>
      </c>
      <c r="J186" s="64">
        <v>2212</v>
      </c>
      <c r="K186" s="64">
        <v>2133</v>
      </c>
      <c r="L186" s="64">
        <v>2086</v>
      </c>
      <c r="M186" s="64">
        <v>2083</v>
      </c>
      <c r="N186" s="64">
        <v>2188</v>
      </c>
      <c r="O186" s="64">
        <v>2203</v>
      </c>
      <c r="P186" s="64">
        <v>2050</v>
      </c>
      <c r="Q186" s="64">
        <v>1886</v>
      </c>
      <c r="R186" s="64">
        <v>1840</v>
      </c>
      <c r="S186" s="64">
        <v>2160</v>
      </c>
      <c r="T186" s="64">
        <v>2095</v>
      </c>
      <c r="U186" s="64">
        <v>2028</v>
      </c>
      <c r="V186" s="64">
        <v>1796</v>
      </c>
      <c r="W186" s="64">
        <v>1827</v>
      </c>
      <c r="X186" s="64">
        <v>1703</v>
      </c>
      <c r="Y186" s="64">
        <v>1882</v>
      </c>
      <c r="Z186" s="64">
        <v>2268</v>
      </c>
      <c r="AA186" s="64">
        <v>1976</v>
      </c>
      <c r="AB186" s="64">
        <v>1841</v>
      </c>
      <c r="AC186" s="64">
        <v>1576</v>
      </c>
      <c r="AD186" s="64">
        <v>1754</v>
      </c>
      <c r="AE186" s="64">
        <v>1943</v>
      </c>
      <c r="AF186" s="64">
        <v>1801</v>
      </c>
      <c r="AG186" s="64">
        <v>1835</v>
      </c>
    </row>
    <row r="187" spans="1:33" x14ac:dyDescent="0.25">
      <c r="A187" s="29" t="s">
        <v>110</v>
      </c>
      <c r="B187" s="64">
        <v>1076</v>
      </c>
      <c r="C187" s="64">
        <v>947</v>
      </c>
      <c r="D187" s="64">
        <v>860</v>
      </c>
      <c r="E187" s="64">
        <v>787</v>
      </c>
      <c r="F187" s="64">
        <v>775</v>
      </c>
      <c r="G187" s="64">
        <v>817</v>
      </c>
      <c r="H187" s="64">
        <v>1099</v>
      </c>
      <c r="I187" s="64">
        <v>864</v>
      </c>
      <c r="J187" s="64">
        <v>775</v>
      </c>
      <c r="K187" s="64">
        <v>761</v>
      </c>
      <c r="L187" s="64">
        <v>702</v>
      </c>
      <c r="M187" s="64">
        <v>766</v>
      </c>
      <c r="N187" s="64">
        <v>750</v>
      </c>
      <c r="O187" s="64">
        <v>764</v>
      </c>
      <c r="P187" s="64">
        <v>723</v>
      </c>
      <c r="Q187" s="64">
        <v>648</v>
      </c>
      <c r="R187" s="64">
        <v>654</v>
      </c>
      <c r="S187" s="64">
        <v>753</v>
      </c>
      <c r="T187" s="64">
        <v>843</v>
      </c>
      <c r="U187" s="64">
        <v>735</v>
      </c>
      <c r="V187" s="64">
        <v>641</v>
      </c>
      <c r="W187" s="64">
        <v>702</v>
      </c>
      <c r="X187" s="64">
        <v>617</v>
      </c>
      <c r="Y187" s="64">
        <v>753</v>
      </c>
      <c r="Z187" s="64">
        <v>917</v>
      </c>
      <c r="AA187" s="64">
        <v>722</v>
      </c>
      <c r="AB187" s="64">
        <v>619</v>
      </c>
      <c r="AC187" s="64">
        <v>531</v>
      </c>
      <c r="AD187" s="64">
        <v>578</v>
      </c>
      <c r="AE187" s="64">
        <v>638</v>
      </c>
      <c r="AF187" s="64">
        <v>777</v>
      </c>
      <c r="AG187" s="64">
        <v>609</v>
      </c>
    </row>
    <row r="188" spans="1:33" x14ac:dyDescent="0.25">
      <c r="A188" s="29" t="s">
        <v>258</v>
      </c>
      <c r="B188" s="64">
        <v>2742</v>
      </c>
      <c r="C188" s="64">
        <v>2555</v>
      </c>
      <c r="D188" s="64">
        <v>2318</v>
      </c>
      <c r="E188" s="64">
        <v>2141</v>
      </c>
      <c r="F188" s="64">
        <v>2180</v>
      </c>
      <c r="G188" s="64">
        <v>2373</v>
      </c>
      <c r="H188" s="64">
        <v>2736</v>
      </c>
      <c r="I188" s="64">
        <v>2338</v>
      </c>
      <c r="J188" s="64">
        <v>2097</v>
      </c>
      <c r="K188" s="64">
        <v>2020</v>
      </c>
      <c r="L188" s="64">
        <v>1929</v>
      </c>
      <c r="M188" s="64">
        <v>1930</v>
      </c>
      <c r="N188" s="64">
        <v>2046</v>
      </c>
      <c r="O188" s="64">
        <v>2083</v>
      </c>
      <c r="P188" s="64">
        <v>1868</v>
      </c>
      <c r="Q188" s="64">
        <v>1709</v>
      </c>
      <c r="R188" s="64">
        <v>1667</v>
      </c>
      <c r="S188" s="64">
        <v>2100</v>
      </c>
      <c r="T188" s="64">
        <v>2195</v>
      </c>
      <c r="U188" s="64">
        <v>1980</v>
      </c>
      <c r="V188" s="64">
        <v>1758</v>
      </c>
      <c r="W188" s="64">
        <v>1850</v>
      </c>
      <c r="X188" s="64">
        <v>1673</v>
      </c>
      <c r="Y188" s="64">
        <v>1948</v>
      </c>
      <c r="Z188" s="64">
        <v>2442</v>
      </c>
      <c r="AA188" s="64">
        <v>1944</v>
      </c>
      <c r="AB188" s="64">
        <v>1740</v>
      </c>
      <c r="AC188" s="64">
        <v>1431</v>
      </c>
      <c r="AD188" s="64">
        <v>1604</v>
      </c>
      <c r="AE188" s="64">
        <v>1811</v>
      </c>
      <c r="AF188" s="64">
        <v>2040</v>
      </c>
      <c r="AG188" s="64">
        <v>1710</v>
      </c>
    </row>
    <row r="189" spans="1:33" x14ac:dyDescent="0.25">
      <c r="A189" s="29" t="s">
        <v>259</v>
      </c>
      <c r="B189" s="64">
        <v>3321</v>
      </c>
      <c r="C189" s="64">
        <v>3128</v>
      </c>
      <c r="D189" s="64">
        <v>2842</v>
      </c>
      <c r="E189" s="64">
        <v>2609</v>
      </c>
      <c r="F189" s="64">
        <v>2667</v>
      </c>
      <c r="G189" s="64">
        <v>2892</v>
      </c>
      <c r="H189" s="64">
        <v>3248</v>
      </c>
      <c r="I189" s="64">
        <v>2859</v>
      </c>
      <c r="J189" s="64">
        <v>2556</v>
      </c>
      <c r="K189" s="64">
        <v>2459</v>
      </c>
      <c r="L189" s="64">
        <v>2347</v>
      </c>
      <c r="M189" s="64">
        <v>2351</v>
      </c>
      <c r="N189" s="64">
        <v>2559</v>
      </c>
      <c r="O189" s="64">
        <v>2593</v>
      </c>
      <c r="P189" s="64">
        <v>2281</v>
      </c>
      <c r="Q189" s="64">
        <v>2076</v>
      </c>
      <c r="R189" s="64">
        <v>2026</v>
      </c>
      <c r="S189" s="64">
        <v>2540</v>
      </c>
      <c r="T189" s="64">
        <v>2639</v>
      </c>
      <c r="U189" s="64">
        <v>2385</v>
      </c>
      <c r="V189" s="64">
        <v>2115</v>
      </c>
      <c r="W189" s="64">
        <v>2317</v>
      </c>
      <c r="X189" s="64">
        <v>2107</v>
      </c>
      <c r="Y189" s="64">
        <v>2390</v>
      </c>
      <c r="Z189" s="64">
        <v>2932</v>
      </c>
      <c r="AA189" s="64">
        <v>2874</v>
      </c>
      <c r="AB189" s="64">
        <v>2145</v>
      </c>
      <c r="AC189" s="64">
        <v>1787</v>
      </c>
      <c r="AD189" s="64">
        <v>1969</v>
      </c>
      <c r="AE189" s="64">
        <v>2227</v>
      </c>
      <c r="AF189" s="64">
        <v>2497</v>
      </c>
      <c r="AG189" s="64">
        <v>2121</v>
      </c>
    </row>
    <row r="190" spans="1:33" x14ac:dyDescent="0.25">
      <c r="A190" s="29" t="s">
        <v>260</v>
      </c>
      <c r="B190" s="64">
        <v>2076</v>
      </c>
      <c r="C190" s="64">
        <v>2115</v>
      </c>
      <c r="D190" s="64">
        <v>2061</v>
      </c>
      <c r="E190" s="64">
        <v>1880</v>
      </c>
      <c r="F190" s="64">
        <v>1885</v>
      </c>
      <c r="G190" s="64">
        <v>2007</v>
      </c>
      <c r="H190" s="64">
        <v>1981</v>
      </c>
      <c r="I190" s="64">
        <v>2064</v>
      </c>
      <c r="J190" s="64">
        <v>1853</v>
      </c>
      <c r="K190" s="64">
        <v>1848</v>
      </c>
      <c r="L190" s="64">
        <v>1773</v>
      </c>
      <c r="M190" s="64">
        <v>1714</v>
      </c>
      <c r="N190" s="64">
        <v>1744</v>
      </c>
      <c r="O190" s="64">
        <v>1795</v>
      </c>
      <c r="P190" s="64">
        <v>1681</v>
      </c>
      <c r="Q190" s="64">
        <v>1599</v>
      </c>
      <c r="R190" s="64">
        <v>1606</v>
      </c>
      <c r="S190" s="64">
        <v>1848</v>
      </c>
      <c r="T190" s="64">
        <v>1742</v>
      </c>
      <c r="U190" s="64">
        <v>1673</v>
      </c>
      <c r="V190" s="64">
        <v>1516</v>
      </c>
      <c r="W190" s="64">
        <v>1581</v>
      </c>
      <c r="X190" s="64">
        <v>1399</v>
      </c>
      <c r="Y190" s="64">
        <v>1511</v>
      </c>
      <c r="Z190" s="64">
        <v>1776</v>
      </c>
      <c r="AA190" s="64">
        <v>1629</v>
      </c>
      <c r="AB190" s="64">
        <v>1554</v>
      </c>
      <c r="AC190" s="64">
        <v>1317</v>
      </c>
      <c r="AD190" s="64">
        <v>1453</v>
      </c>
      <c r="AE190" s="64">
        <v>1551</v>
      </c>
      <c r="AF190" s="64">
        <v>1491</v>
      </c>
      <c r="AG190" s="64">
        <v>1516</v>
      </c>
    </row>
    <row r="191" spans="1:33" x14ac:dyDescent="0.25">
      <c r="A191" s="29" t="s">
        <v>261</v>
      </c>
      <c r="B191" s="64">
        <v>2473</v>
      </c>
      <c r="C191" s="64">
        <v>2548</v>
      </c>
      <c r="D191" s="64">
        <v>2319</v>
      </c>
      <c r="E191" s="64">
        <v>2299</v>
      </c>
      <c r="F191" s="64">
        <v>2343</v>
      </c>
      <c r="G191" s="64">
        <v>2336</v>
      </c>
      <c r="H191" s="64">
        <v>2344</v>
      </c>
      <c r="I191" s="64">
        <v>2354</v>
      </c>
      <c r="J191" s="64">
        <v>2142</v>
      </c>
      <c r="K191" s="64">
        <v>2185</v>
      </c>
      <c r="L191" s="64">
        <v>2085</v>
      </c>
      <c r="M191" s="64">
        <v>2119</v>
      </c>
      <c r="N191" s="64">
        <v>2121</v>
      </c>
      <c r="O191" s="64">
        <v>2198</v>
      </c>
      <c r="P191" s="64">
        <v>2133</v>
      </c>
      <c r="Q191" s="64">
        <v>1934</v>
      </c>
      <c r="R191" s="64">
        <v>1865</v>
      </c>
      <c r="S191" s="64">
        <v>2112</v>
      </c>
      <c r="T191" s="64">
        <v>2016</v>
      </c>
      <c r="U191" s="64">
        <v>2050</v>
      </c>
      <c r="V191" s="64">
        <v>1857</v>
      </c>
      <c r="W191" s="64">
        <v>1964</v>
      </c>
      <c r="X191" s="64">
        <v>1709</v>
      </c>
      <c r="Y191" s="64">
        <v>1861</v>
      </c>
      <c r="Z191" s="64">
        <v>2195</v>
      </c>
      <c r="AA191" s="64">
        <v>1912</v>
      </c>
      <c r="AB191" s="64">
        <v>1856</v>
      </c>
      <c r="AC191" s="64">
        <v>1609</v>
      </c>
      <c r="AD191" s="64">
        <v>1793</v>
      </c>
      <c r="AE191" s="64">
        <v>1909</v>
      </c>
      <c r="AF191" s="64">
        <v>1849</v>
      </c>
      <c r="AG191" s="64">
        <v>1894</v>
      </c>
    </row>
    <row r="192" spans="1:33" x14ac:dyDescent="0.25">
      <c r="A192" s="29" t="s">
        <v>111</v>
      </c>
      <c r="B192" s="64">
        <v>3809</v>
      </c>
      <c r="C192" s="64">
        <v>3708</v>
      </c>
      <c r="D192" s="64">
        <v>3401</v>
      </c>
      <c r="E192" s="64">
        <v>3197</v>
      </c>
      <c r="F192" s="64">
        <v>3250</v>
      </c>
      <c r="G192" s="64">
        <v>3581</v>
      </c>
      <c r="H192" s="64">
        <v>3525</v>
      </c>
      <c r="I192" s="64">
        <v>3478</v>
      </c>
      <c r="J192" s="64">
        <v>3146</v>
      </c>
      <c r="K192" s="64">
        <v>3075</v>
      </c>
      <c r="L192" s="64">
        <v>2856</v>
      </c>
      <c r="M192" s="64">
        <v>2932</v>
      </c>
      <c r="N192" s="64">
        <v>3174</v>
      </c>
      <c r="O192" s="64">
        <v>3068</v>
      </c>
      <c r="P192" s="64">
        <v>2827</v>
      </c>
      <c r="Q192" s="64">
        <v>2585</v>
      </c>
      <c r="R192" s="64">
        <v>2563</v>
      </c>
      <c r="S192" s="64">
        <v>3130</v>
      </c>
      <c r="T192" s="64">
        <v>3017</v>
      </c>
      <c r="U192" s="64">
        <v>2888</v>
      </c>
      <c r="V192" s="64">
        <v>2593</v>
      </c>
      <c r="W192" s="64">
        <v>2725</v>
      </c>
      <c r="X192" s="64">
        <v>2480</v>
      </c>
      <c r="Y192" s="64">
        <v>2627</v>
      </c>
      <c r="Z192" s="64">
        <v>3264</v>
      </c>
      <c r="AA192" s="64">
        <v>2862</v>
      </c>
      <c r="AB192" s="64">
        <v>2732</v>
      </c>
      <c r="AC192" s="64">
        <v>2279</v>
      </c>
      <c r="AD192" s="64">
        <v>2494</v>
      </c>
      <c r="AE192" s="64">
        <v>2817</v>
      </c>
      <c r="AF192" s="64">
        <v>2608</v>
      </c>
      <c r="AG192" s="64">
        <v>2803</v>
      </c>
    </row>
    <row r="193" spans="1:33" x14ac:dyDescent="0.25">
      <c r="A193" s="29" t="s">
        <v>262</v>
      </c>
      <c r="B193" s="64">
        <v>9162</v>
      </c>
      <c r="C193" s="64">
        <v>8972</v>
      </c>
      <c r="D193" s="64">
        <v>8334</v>
      </c>
      <c r="E193" s="64">
        <v>7771</v>
      </c>
      <c r="F193" s="64">
        <v>7869</v>
      </c>
      <c r="G193" s="64">
        <v>8660</v>
      </c>
      <c r="H193" s="64">
        <v>8586</v>
      </c>
      <c r="I193" s="64">
        <v>8393</v>
      </c>
      <c r="J193" s="64">
        <v>7579</v>
      </c>
      <c r="K193" s="64">
        <v>7525</v>
      </c>
      <c r="L193" s="64">
        <v>7121</v>
      </c>
      <c r="M193" s="64">
        <v>7143</v>
      </c>
      <c r="N193" s="64">
        <v>7588</v>
      </c>
      <c r="O193" s="64">
        <v>7523</v>
      </c>
      <c r="P193" s="64">
        <v>7023</v>
      </c>
      <c r="Q193" s="64">
        <v>6402</v>
      </c>
      <c r="R193" s="64">
        <v>6322</v>
      </c>
      <c r="S193" s="64">
        <v>7650</v>
      </c>
      <c r="T193" s="64">
        <v>7276</v>
      </c>
      <c r="U193" s="64">
        <v>7049</v>
      </c>
      <c r="V193" s="64">
        <v>6290</v>
      </c>
      <c r="W193" s="64">
        <v>6639</v>
      </c>
      <c r="X193" s="64">
        <v>5963</v>
      </c>
      <c r="Y193" s="64">
        <v>6461</v>
      </c>
      <c r="Z193" s="64">
        <v>7794</v>
      </c>
      <c r="AA193" s="64">
        <v>6980</v>
      </c>
      <c r="AB193" s="64">
        <v>6578</v>
      </c>
      <c r="AC193" s="64">
        <v>5450</v>
      </c>
      <c r="AD193" s="64">
        <v>6088</v>
      </c>
      <c r="AE193" s="64">
        <v>6849</v>
      </c>
      <c r="AF193" s="64">
        <v>6491</v>
      </c>
      <c r="AG193" s="64">
        <v>6717</v>
      </c>
    </row>
    <row r="194" spans="1:33" x14ac:dyDescent="0.25">
      <c r="A194" s="29" t="s">
        <v>263</v>
      </c>
      <c r="B194" s="64">
        <v>13136</v>
      </c>
      <c r="C194" s="64">
        <v>12852</v>
      </c>
      <c r="D194" s="64">
        <v>11909</v>
      </c>
      <c r="E194" s="64">
        <v>11140</v>
      </c>
      <c r="F194" s="64">
        <v>11248</v>
      </c>
      <c r="G194" s="64">
        <v>12461</v>
      </c>
      <c r="H194" s="64">
        <v>12387</v>
      </c>
      <c r="I194" s="64">
        <v>11998</v>
      </c>
      <c r="J194" s="64">
        <v>10947</v>
      </c>
      <c r="K194" s="64">
        <v>10732</v>
      </c>
      <c r="L194" s="64">
        <v>10251</v>
      </c>
      <c r="M194" s="64">
        <v>10260</v>
      </c>
      <c r="N194" s="64">
        <v>10840</v>
      </c>
      <c r="O194" s="64">
        <v>10840</v>
      </c>
      <c r="P194" s="64">
        <v>10203</v>
      </c>
      <c r="Q194" s="64">
        <v>9242</v>
      </c>
      <c r="R194" s="64">
        <v>9061</v>
      </c>
      <c r="S194" s="64">
        <v>11025</v>
      </c>
      <c r="T194" s="64">
        <v>10628</v>
      </c>
      <c r="U194" s="64">
        <v>10091</v>
      </c>
      <c r="V194" s="64">
        <v>9011</v>
      </c>
      <c r="W194" s="64">
        <v>9481</v>
      </c>
      <c r="X194" s="64">
        <v>8545</v>
      </c>
      <c r="Y194" s="64">
        <v>9162</v>
      </c>
      <c r="Z194" s="64">
        <v>11165</v>
      </c>
      <c r="AA194" s="64">
        <v>9938</v>
      </c>
      <c r="AB194" s="64">
        <v>9346</v>
      </c>
      <c r="AC194" s="64">
        <v>7753</v>
      </c>
      <c r="AD194" s="64">
        <v>8780</v>
      </c>
      <c r="AE194" s="64">
        <v>9998</v>
      </c>
      <c r="AF194" s="64">
        <v>9538</v>
      </c>
      <c r="AG194" s="64">
        <v>9618</v>
      </c>
    </row>
    <row r="195" spans="1:33" x14ac:dyDescent="0.25">
      <c r="A195" s="29" t="s">
        <v>113</v>
      </c>
      <c r="B195" s="64">
        <v>141</v>
      </c>
      <c r="C195" s="64">
        <v>131</v>
      </c>
      <c r="D195" s="64">
        <v>121</v>
      </c>
      <c r="E195" s="64">
        <v>113</v>
      </c>
      <c r="F195" s="64">
        <v>119</v>
      </c>
      <c r="G195" s="64">
        <v>129</v>
      </c>
      <c r="H195" s="64">
        <v>132</v>
      </c>
      <c r="I195" s="64">
        <v>123</v>
      </c>
      <c r="J195" s="64">
        <v>113</v>
      </c>
      <c r="K195" s="64">
        <v>109</v>
      </c>
      <c r="L195" s="64">
        <v>102</v>
      </c>
      <c r="M195" s="64">
        <v>107</v>
      </c>
      <c r="N195" s="64">
        <v>112</v>
      </c>
      <c r="O195" s="64">
        <v>114</v>
      </c>
      <c r="P195" s="64">
        <v>106</v>
      </c>
      <c r="Q195" s="64">
        <v>97</v>
      </c>
      <c r="R195" s="64">
        <v>98</v>
      </c>
      <c r="S195" s="64">
        <v>106</v>
      </c>
      <c r="T195" s="64">
        <v>118</v>
      </c>
      <c r="U195" s="64">
        <v>102</v>
      </c>
      <c r="V195" s="64">
        <v>86</v>
      </c>
      <c r="W195" s="64">
        <v>106</v>
      </c>
      <c r="X195" s="64">
        <v>86</v>
      </c>
      <c r="Y195" s="64">
        <v>93</v>
      </c>
      <c r="Z195" s="64">
        <v>117</v>
      </c>
      <c r="AA195" s="64">
        <v>100</v>
      </c>
      <c r="AB195" s="64">
        <v>90</v>
      </c>
      <c r="AC195" s="64">
        <v>77</v>
      </c>
      <c r="AD195" s="64">
        <v>89</v>
      </c>
      <c r="AE195" s="64">
        <v>97</v>
      </c>
      <c r="AF195" s="64">
        <v>98</v>
      </c>
      <c r="AG195" s="64">
        <v>95</v>
      </c>
    </row>
    <row r="196" spans="1:33" x14ac:dyDescent="0.25">
      <c r="A196" s="29" t="s">
        <v>114</v>
      </c>
      <c r="B196" s="64">
        <v>373</v>
      </c>
      <c r="C196" s="64">
        <v>371</v>
      </c>
      <c r="D196" s="64">
        <v>339</v>
      </c>
      <c r="E196" s="64">
        <v>329</v>
      </c>
      <c r="F196" s="64">
        <v>338</v>
      </c>
      <c r="G196" s="64">
        <v>354</v>
      </c>
      <c r="H196" s="64">
        <v>342</v>
      </c>
      <c r="I196" s="64">
        <v>321</v>
      </c>
      <c r="J196" s="64">
        <v>303</v>
      </c>
      <c r="K196" s="64">
        <v>283</v>
      </c>
      <c r="L196" s="64">
        <v>276</v>
      </c>
      <c r="M196" s="64">
        <v>299</v>
      </c>
      <c r="N196" s="64">
        <v>345</v>
      </c>
      <c r="O196" s="64">
        <v>298</v>
      </c>
      <c r="P196" s="64">
        <v>305</v>
      </c>
      <c r="Q196" s="64">
        <v>248</v>
      </c>
      <c r="R196" s="64">
        <v>245</v>
      </c>
      <c r="S196" s="64">
        <v>313</v>
      </c>
      <c r="T196" s="64">
        <v>356</v>
      </c>
      <c r="U196" s="64">
        <v>282</v>
      </c>
      <c r="V196" s="64">
        <v>258</v>
      </c>
      <c r="W196" s="64">
        <v>262</v>
      </c>
      <c r="X196" s="64">
        <v>258</v>
      </c>
      <c r="Y196" s="64">
        <v>282</v>
      </c>
      <c r="Z196" s="64">
        <v>349</v>
      </c>
      <c r="AA196" s="64">
        <v>279</v>
      </c>
      <c r="AB196" s="64">
        <v>255</v>
      </c>
      <c r="AC196" s="64">
        <v>227</v>
      </c>
      <c r="AD196" s="64">
        <v>249</v>
      </c>
      <c r="AE196" s="64">
        <v>294</v>
      </c>
      <c r="AF196" s="64">
        <v>335</v>
      </c>
      <c r="AG196" s="64">
        <v>257</v>
      </c>
    </row>
    <row r="197" spans="1:33" x14ac:dyDescent="0.25">
      <c r="A197" s="29" t="s">
        <v>115</v>
      </c>
      <c r="B197" s="64">
        <v>250</v>
      </c>
      <c r="C197" s="64">
        <v>231</v>
      </c>
      <c r="D197" s="64">
        <v>203</v>
      </c>
      <c r="E197" s="64">
        <v>185</v>
      </c>
      <c r="F197" s="64">
        <v>200</v>
      </c>
      <c r="G197" s="64">
        <v>201</v>
      </c>
      <c r="H197" s="64">
        <v>199</v>
      </c>
      <c r="I197" s="64">
        <v>192</v>
      </c>
      <c r="J197" s="64">
        <v>178</v>
      </c>
      <c r="K197" s="64">
        <v>170</v>
      </c>
      <c r="L197" s="64">
        <v>166</v>
      </c>
      <c r="M197" s="64">
        <v>183</v>
      </c>
      <c r="N197" s="64">
        <v>191</v>
      </c>
      <c r="O197" s="64">
        <v>190</v>
      </c>
      <c r="P197" s="64">
        <v>163</v>
      </c>
      <c r="Q197" s="64">
        <v>150</v>
      </c>
      <c r="R197" s="64">
        <v>147</v>
      </c>
      <c r="S197" s="64">
        <v>176</v>
      </c>
      <c r="T197" s="64">
        <v>171</v>
      </c>
      <c r="U197" s="64">
        <v>170</v>
      </c>
      <c r="V197" s="64">
        <v>142</v>
      </c>
      <c r="W197" s="64">
        <v>156</v>
      </c>
      <c r="X197" s="64">
        <v>149</v>
      </c>
      <c r="Y197" s="64">
        <v>143</v>
      </c>
      <c r="Z197" s="64">
        <v>175</v>
      </c>
      <c r="AA197" s="64">
        <v>156</v>
      </c>
      <c r="AB197" s="64">
        <v>149</v>
      </c>
      <c r="AC197" s="64">
        <v>124</v>
      </c>
      <c r="AD197" s="64">
        <v>139</v>
      </c>
      <c r="AE197" s="64">
        <v>155</v>
      </c>
      <c r="AF197" s="64">
        <v>141</v>
      </c>
      <c r="AG197" s="64">
        <v>147</v>
      </c>
    </row>
    <row r="198" spans="1:33" x14ac:dyDescent="0.25">
      <c r="A198" s="29" t="s">
        <v>264</v>
      </c>
      <c r="B198" s="64">
        <v>1562</v>
      </c>
      <c r="C198" s="64">
        <v>1469</v>
      </c>
      <c r="D198" s="64">
        <v>1391</v>
      </c>
      <c r="E198" s="64">
        <v>1324</v>
      </c>
      <c r="F198" s="64">
        <v>1360</v>
      </c>
      <c r="G198" s="64">
        <v>1408</v>
      </c>
      <c r="H198" s="64">
        <v>1385</v>
      </c>
      <c r="I198" s="64">
        <v>1413</v>
      </c>
      <c r="J198" s="64">
        <v>1281</v>
      </c>
      <c r="K198" s="64">
        <v>1266</v>
      </c>
      <c r="L198" s="64">
        <v>1160</v>
      </c>
      <c r="M198" s="64">
        <v>1214</v>
      </c>
      <c r="N198" s="64">
        <v>1371</v>
      </c>
      <c r="O198" s="64">
        <v>1333</v>
      </c>
      <c r="P198" s="64">
        <v>1211</v>
      </c>
      <c r="Q198" s="64">
        <v>1100</v>
      </c>
      <c r="R198" s="64">
        <v>1136</v>
      </c>
      <c r="S198" s="64">
        <v>1277</v>
      </c>
      <c r="T198" s="64">
        <v>1228</v>
      </c>
      <c r="U198" s="64">
        <v>1212</v>
      </c>
      <c r="V198" s="64">
        <v>1047</v>
      </c>
      <c r="W198" s="64">
        <v>1103</v>
      </c>
      <c r="X198" s="64">
        <v>1018</v>
      </c>
      <c r="Y198" s="64">
        <v>1147</v>
      </c>
      <c r="Z198" s="64">
        <v>1314</v>
      </c>
      <c r="AA198" s="64">
        <v>1155</v>
      </c>
      <c r="AB198" s="64">
        <v>1095</v>
      </c>
      <c r="AC198" s="64">
        <v>964</v>
      </c>
      <c r="AD198" s="64">
        <v>1117</v>
      </c>
      <c r="AE198" s="64">
        <v>1152</v>
      </c>
      <c r="AF198" s="64">
        <v>1039</v>
      </c>
      <c r="AG198" s="64">
        <v>1063</v>
      </c>
    </row>
    <row r="199" spans="1:33" x14ac:dyDescent="0.25">
      <c r="A199" s="29" t="s">
        <v>116</v>
      </c>
      <c r="B199" s="64">
        <v>1917</v>
      </c>
      <c r="C199" s="64">
        <v>1836</v>
      </c>
      <c r="D199" s="64">
        <v>1688</v>
      </c>
      <c r="E199" s="64">
        <v>1582</v>
      </c>
      <c r="F199" s="64">
        <v>1590</v>
      </c>
      <c r="G199" s="64">
        <v>1685</v>
      </c>
      <c r="H199" s="64">
        <v>1691</v>
      </c>
      <c r="I199" s="64">
        <v>1686</v>
      </c>
      <c r="J199" s="64">
        <v>1650</v>
      </c>
      <c r="K199" s="64">
        <v>1480</v>
      </c>
      <c r="L199" s="64">
        <v>1403</v>
      </c>
      <c r="M199" s="64">
        <v>1410</v>
      </c>
      <c r="N199" s="64">
        <v>1571</v>
      </c>
      <c r="O199" s="64">
        <v>1435</v>
      </c>
      <c r="P199" s="64">
        <v>1330</v>
      </c>
      <c r="Q199" s="64">
        <v>1221</v>
      </c>
      <c r="R199" s="64">
        <v>1205</v>
      </c>
      <c r="S199" s="64">
        <v>1426</v>
      </c>
      <c r="T199" s="64">
        <v>1444</v>
      </c>
      <c r="U199" s="64">
        <v>1376</v>
      </c>
      <c r="V199" s="64">
        <v>1254</v>
      </c>
      <c r="W199" s="64">
        <v>1316</v>
      </c>
      <c r="X199" s="64">
        <v>1199</v>
      </c>
      <c r="Y199" s="64">
        <v>1330</v>
      </c>
      <c r="Z199" s="64">
        <v>1564</v>
      </c>
      <c r="AA199" s="64">
        <v>1357</v>
      </c>
      <c r="AB199" s="64">
        <v>1270</v>
      </c>
      <c r="AC199" s="64">
        <v>1071</v>
      </c>
      <c r="AD199" s="64">
        <v>1177</v>
      </c>
      <c r="AE199" s="64">
        <v>1261</v>
      </c>
      <c r="AF199" s="64">
        <v>1185</v>
      </c>
      <c r="AG199" s="64">
        <v>1222</v>
      </c>
    </row>
    <row r="200" spans="1:33" x14ac:dyDescent="0.25">
      <c r="A200" s="29" t="s">
        <v>265</v>
      </c>
      <c r="B200" s="64">
        <v>1191</v>
      </c>
      <c r="C200" s="64">
        <v>1175</v>
      </c>
      <c r="D200" s="64">
        <v>1103</v>
      </c>
      <c r="E200" s="64">
        <v>1010</v>
      </c>
      <c r="F200" s="64">
        <v>1011</v>
      </c>
      <c r="G200" s="64">
        <v>1086</v>
      </c>
      <c r="H200" s="64">
        <v>1082</v>
      </c>
      <c r="I200" s="64">
        <v>1066</v>
      </c>
      <c r="J200" s="64">
        <v>1031</v>
      </c>
      <c r="K200" s="64">
        <v>984</v>
      </c>
      <c r="L200" s="64">
        <v>924</v>
      </c>
      <c r="M200" s="64">
        <v>915</v>
      </c>
      <c r="N200" s="64">
        <v>946</v>
      </c>
      <c r="O200" s="64">
        <v>960</v>
      </c>
      <c r="P200" s="64">
        <v>920</v>
      </c>
      <c r="Q200" s="64">
        <v>810</v>
      </c>
      <c r="R200" s="64">
        <v>800</v>
      </c>
      <c r="S200" s="64">
        <v>944</v>
      </c>
      <c r="T200" s="64">
        <v>923</v>
      </c>
      <c r="U200" s="64">
        <v>908</v>
      </c>
      <c r="V200" s="64">
        <v>806</v>
      </c>
      <c r="W200" s="64">
        <v>851</v>
      </c>
      <c r="X200" s="64">
        <v>758</v>
      </c>
      <c r="Y200" s="64">
        <v>832</v>
      </c>
      <c r="Z200" s="64">
        <v>992</v>
      </c>
      <c r="AA200" s="64">
        <v>890</v>
      </c>
      <c r="AB200" s="64">
        <v>834</v>
      </c>
      <c r="AC200" s="64">
        <v>684</v>
      </c>
      <c r="AD200" s="64">
        <v>762</v>
      </c>
      <c r="AE200" s="64">
        <v>847</v>
      </c>
      <c r="AF200" s="64">
        <v>796</v>
      </c>
      <c r="AG200" s="64">
        <v>811</v>
      </c>
    </row>
    <row r="201" spans="1:33" x14ac:dyDescent="0.25">
      <c r="A201" s="29" t="s">
        <v>117</v>
      </c>
      <c r="B201" s="64">
        <v>1007</v>
      </c>
      <c r="C201" s="64">
        <v>951</v>
      </c>
      <c r="D201" s="64">
        <v>915</v>
      </c>
      <c r="E201" s="64">
        <v>841</v>
      </c>
      <c r="F201" s="64">
        <v>880</v>
      </c>
      <c r="G201" s="64">
        <v>1145</v>
      </c>
      <c r="H201" s="64">
        <v>1058</v>
      </c>
      <c r="I201" s="64">
        <v>917</v>
      </c>
      <c r="J201" s="64">
        <v>836</v>
      </c>
      <c r="K201" s="64">
        <v>757</v>
      </c>
      <c r="L201" s="64">
        <v>797</v>
      </c>
      <c r="M201" s="64">
        <v>736</v>
      </c>
      <c r="N201" s="64">
        <v>781</v>
      </c>
      <c r="O201" s="64">
        <v>867</v>
      </c>
      <c r="P201" s="64">
        <v>861</v>
      </c>
      <c r="Q201" s="64">
        <v>750</v>
      </c>
      <c r="R201" s="64">
        <v>690</v>
      </c>
      <c r="S201" s="64">
        <v>964</v>
      </c>
      <c r="T201" s="64">
        <v>934</v>
      </c>
      <c r="U201" s="64">
        <v>811</v>
      </c>
      <c r="V201" s="64">
        <v>763</v>
      </c>
      <c r="W201" s="64">
        <v>752</v>
      </c>
      <c r="X201" s="64">
        <v>668</v>
      </c>
      <c r="Y201" s="64">
        <v>659</v>
      </c>
      <c r="Z201" s="64">
        <v>928</v>
      </c>
      <c r="AA201" s="64">
        <v>845</v>
      </c>
      <c r="AB201" s="64">
        <v>731</v>
      </c>
      <c r="AC201" s="64">
        <v>597</v>
      </c>
      <c r="AD201" s="64">
        <v>624</v>
      </c>
      <c r="AE201" s="64">
        <v>865</v>
      </c>
      <c r="AF201" s="64">
        <v>826</v>
      </c>
      <c r="AG201" s="64">
        <v>718</v>
      </c>
    </row>
    <row r="202" spans="1:33" x14ac:dyDescent="0.25">
      <c r="A202" s="29" t="s">
        <v>266</v>
      </c>
      <c r="B202" s="64">
        <v>1975</v>
      </c>
      <c r="C202" s="64">
        <v>1979</v>
      </c>
      <c r="D202" s="64">
        <v>1821</v>
      </c>
      <c r="E202" s="64">
        <v>1765</v>
      </c>
      <c r="F202" s="64">
        <v>1766</v>
      </c>
      <c r="G202" s="64">
        <v>2104</v>
      </c>
      <c r="H202" s="64">
        <v>2071</v>
      </c>
      <c r="I202" s="64">
        <v>1886</v>
      </c>
      <c r="J202" s="64">
        <v>1768</v>
      </c>
      <c r="K202" s="64">
        <v>1657</v>
      </c>
      <c r="L202" s="64">
        <v>1619</v>
      </c>
      <c r="M202" s="64">
        <v>1574</v>
      </c>
      <c r="N202" s="64">
        <v>1637</v>
      </c>
      <c r="O202" s="64">
        <v>1695</v>
      </c>
      <c r="P202" s="64">
        <v>1650</v>
      </c>
      <c r="Q202" s="64">
        <v>1464</v>
      </c>
      <c r="R202" s="64">
        <v>1406</v>
      </c>
      <c r="S202" s="64">
        <v>1833</v>
      </c>
      <c r="T202" s="64">
        <v>1849</v>
      </c>
      <c r="U202" s="64">
        <v>1600</v>
      </c>
      <c r="V202" s="64">
        <v>1464</v>
      </c>
      <c r="W202" s="64">
        <v>1496</v>
      </c>
      <c r="X202" s="64">
        <v>1350</v>
      </c>
      <c r="Y202" s="64">
        <v>1377</v>
      </c>
      <c r="Z202" s="64">
        <v>1817</v>
      </c>
      <c r="AA202" s="64">
        <v>1577</v>
      </c>
      <c r="AB202" s="64">
        <v>1453</v>
      </c>
      <c r="AC202" s="64">
        <v>1190</v>
      </c>
      <c r="AD202" s="64">
        <v>1324</v>
      </c>
      <c r="AE202" s="64">
        <v>1653</v>
      </c>
      <c r="AF202" s="64">
        <v>1607</v>
      </c>
      <c r="AG202" s="64">
        <v>1458</v>
      </c>
    </row>
    <row r="203" spans="1:33" x14ac:dyDescent="0.25">
      <c r="A203" s="29" t="s">
        <v>119</v>
      </c>
      <c r="B203" s="64">
        <v>645</v>
      </c>
      <c r="C203" s="64">
        <v>619</v>
      </c>
      <c r="D203" s="64">
        <v>565</v>
      </c>
      <c r="E203" s="64">
        <v>518</v>
      </c>
      <c r="F203" s="64">
        <v>515</v>
      </c>
      <c r="G203" s="64">
        <v>580</v>
      </c>
      <c r="H203" s="64">
        <v>665</v>
      </c>
      <c r="I203" s="64">
        <v>613</v>
      </c>
      <c r="J203" s="64">
        <v>514</v>
      </c>
      <c r="K203" s="64">
        <v>534</v>
      </c>
      <c r="L203" s="64">
        <v>543</v>
      </c>
      <c r="M203" s="64">
        <v>541</v>
      </c>
      <c r="N203" s="64">
        <v>572</v>
      </c>
      <c r="O203" s="64">
        <v>543</v>
      </c>
      <c r="P203" s="64">
        <v>510</v>
      </c>
      <c r="Q203" s="64">
        <v>483</v>
      </c>
      <c r="R203" s="64">
        <v>442</v>
      </c>
      <c r="S203" s="64">
        <v>542</v>
      </c>
      <c r="T203" s="64">
        <v>613</v>
      </c>
      <c r="U203" s="64">
        <v>488</v>
      </c>
      <c r="V203" s="64">
        <v>430</v>
      </c>
      <c r="W203" s="64">
        <v>474</v>
      </c>
      <c r="X203" s="64">
        <v>417</v>
      </c>
      <c r="Y203" s="64">
        <v>439</v>
      </c>
      <c r="Z203" s="64">
        <v>572</v>
      </c>
      <c r="AA203" s="64">
        <v>462</v>
      </c>
      <c r="AB203" s="64">
        <v>442</v>
      </c>
      <c r="AC203" s="64">
        <v>366</v>
      </c>
      <c r="AD203" s="64">
        <v>408</v>
      </c>
      <c r="AE203" s="64">
        <v>455</v>
      </c>
      <c r="AF203" s="64">
        <v>451</v>
      </c>
      <c r="AG203" s="64">
        <v>423</v>
      </c>
    </row>
    <row r="204" spans="1:33" x14ac:dyDescent="0.25">
      <c r="A204" s="29" t="s">
        <v>120</v>
      </c>
      <c r="B204" s="64">
        <v>166</v>
      </c>
      <c r="C204" s="64">
        <v>175</v>
      </c>
      <c r="D204" s="64">
        <v>137</v>
      </c>
      <c r="E204" s="64">
        <v>136</v>
      </c>
      <c r="F204" s="64">
        <v>138</v>
      </c>
      <c r="G204" s="64">
        <v>139</v>
      </c>
      <c r="H204" s="64">
        <v>142</v>
      </c>
      <c r="I204" s="64">
        <v>131</v>
      </c>
      <c r="J204" s="64">
        <v>117</v>
      </c>
      <c r="K204" s="64">
        <v>120</v>
      </c>
      <c r="L204" s="64">
        <v>108</v>
      </c>
      <c r="M204" s="64">
        <v>109</v>
      </c>
      <c r="N204" s="64">
        <v>137</v>
      </c>
      <c r="O204" s="64">
        <v>119</v>
      </c>
      <c r="P204" s="64">
        <v>106</v>
      </c>
      <c r="Q204" s="64">
        <v>97</v>
      </c>
      <c r="R204" s="64">
        <v>88</v>
      </c>
      <c r="S204" s="64">
        <v>111</v>
      </c>
      <c r="T204" s="64">
        <v>118</v>
      </c>
      <c r="U204" s="64">
        <v>111</v>
      </c>
      <c r="V204" s="64">
        <v>98</v>
      </c>
      <c r="W204" s="64">
        <v>116</v>
      </c>
      <c r="X204" s="64">
        <v>109</v>
      </c>
      <c r="Y204" s="64">
        <v>115</v>
      </c>
      <c r="Z204" s="64">
        <v>143</v>
      </c>
      <c r="AA204" s="64">
        <v>107</v>
      </c>
      <c r="AB204" s="64">
        <v>100</v>
      </c>
      <c r="AC204" s="64">
        <v>87</v>
      </c>
      <c r="AD204" s="64">
        <v>104</v>
      </c>
      <c r="AE204" s="64">
        <v>115</v>
      </c>
      <c r="AF204" s="64">
        <v>105</v>
      </c>
      <c r="AG204" s="64">
        <v>107</v>
      </c>
    </row>
    <row r="205" spans="1:33" x14ac:dyDescent="0.25">
      <c r="A205" s="29" t="s">
        <v>121</v>
      </c>
      <c r="B205" s="64">
        <v>929</v>
      </c>
      <c r="C205" s="64">
        <v>831</v>
      </c>
      <c r="D205" s="64">
        <v>756</v>
      </c>
      <c r="E205" s="64">
        <v>764</v>
      </c>
      <c r="F205" s="64">
        <v>772</v>
      </c>
      <c r="G205" s="64">
        <v>847</v>
      </c>
      <c r="H205" s="64">
        <v>851</v>
      </c>
      <c r="I205" s="64">
        <v>898</v>
      </c>
      <c r="J205" s="64">
        <v>789</v>
      </c>
      <c r="K205" s="64">
        <v>688</v>
      </c>
      <c r="L205" s="64">
        <v>670</v>
      </c>
      <c r="M205" s="64">
        <v>709</v>
      </c>
      <c r="N205" s="64">
        <v>770</v>
      </c>
      <c r="O205" s="64">
        <v>730</v>
      </c>
      <c r="P205" s="64">
        <v>696</v>
      </c>
      <c r="Q205" s="64">
        <v>665</v>
      </c>
      <c r="R205" s="64">
        <v>655</v>
      </c>
      <c r="S205" s="64">
        <v>733</v>
      </c>
      <c r="T205" s="64">
        <v>726</v>
      </c>
      <c r="U205" s="64">
        <v>705</v>
      </c>
      <c r="V205" s="64">
        <v>671</v>
      </c>
      <c r="W205" s="64">
        <v>642</v>
      </c>
      <c r="X205" s="64">
        <v>584</v>
      </c>
      <c r="Y205" s="64">
        <v>625</v>
      </c>
      <c r="Z205" s="64">
        <v>759</v>
      </c>
      <c r="AA205" s="64">
        <v>645</v>
      </c>
      <c r="AB205" s="64">
        <v>610</v>
      </c>
      <c r="AC205" s="64">
        <v>540</v>
      </c>
      <c r="AD205" s="64">
        <v>600</v>
      </c>
      <c r="AE205" s="64">
        <v>679</v>
      </c>
      <c r="AF205" s="64">
        <v>612</v>
      </c>
      <c r="AG205" s="64">
        <v>636</v>
      </c>
    </row>
    <row r="206" spans="1:33" x14ac:dyDescent="0.25">
      <c r="A206" s="29" t="s">
        <v>267</v>
      </c>
      <c r="B206" s="64">
        <v>579</v>
      </c>
      <c r="C206" s="64">
        <v>573</v>
      </c>
      <c r="D206" s="64">
        <v>524</v>
      </c>
      <c r="E206" s="64">
        <v>468</v>
      </c>
      <c r="F206" s="64">
        <v>487</v>
      </c>
      <c r="G206" s="64">
        <v>519</v>
      </c>
      <c r="H206" s="64">
        <v>512</v>
      </c>
      <c r="I206" s="64">
        <v>521</v>
      </c>
      <c r="J206" s="64">
        <v>459</v>
      </c>
      <c r="K206" s="64">
        <v>439</v>
      </c>
      <c r="L206" s="64">
        <v>418</v>
      </c>
      <c r="M206" s="64">
        <v>421</v>
      </c>
      <c r="N206" s="64">
        <v>513</v>
      </c>
      <c r="O206" s="64">
        <v>510</v>
      </c>
      <c r="P206" s="64">
        <v>413</v>
      </c>
      <c r="Q206" s="64">
        <v>367</v>
      </c>
      <c r="R206" s="64">
        <v>359</v>
      </c>
      <c r="S206" s="64">
        <v>440</v>
      </c>
      <c r="T206" s="64">
        <v>444</v>
      </c>
      <c r="U206" s="64">
        <v>405</v>
      </c>
      <c r="V206" s="64">
        <v>357</v>
      </c>
      <c r="W206" s="64">
        <v>467</v>
      </c>
      <c r="X206" s="64">
        <v>434</v>
      </c>
      <c r="Y206" s="64">
        <v>442</v>
      </c>
      <c r="Z206" s="64">
        <v>490</v>
      </c>
      <c r="AA206" s="64">
        <v>930</v>
      </c>
      <c r="AB206" s="64">
        <v>405</v>
      </c>
      <c r="AC206" s="64">
        <v>356</v>
      </c>
      <c r="AD206" s="64">
        <v>365</v>
      </c>
      <c r="AE206" s="64">
        <v>416</v>
      </c>
      <c r="AF206" s="64">
        <v>457</v>
      </c>
      <c r="AG206" s="64">
        <v>411</v>
      </c>
    </row>
    <row r="207" spans="1:33" x14ac:dyDescent="0.25">
      <c r="A207" s="29" t="s">
        <v>123</v>
      </c>
      <c r="B207" s="64">
        <v>1016</v>
      </c>
      <c r="C207" s="64">
        <v>981</v>
      </c>
      <c r="D207" s="64">
        <v>906</v>
      </c>
      <c r="E207" s="64">
        <v>852</v>
      </c>
      <c r="F207" s="64">
        <v>847</v>
      </c>
      <c r="G207" s="64">
        <v>893</v>
      </c>
      <c r="H207" s="64">
        <v>933</v>
      </c>
      <c r="I207" s="64">
        <v>879</v>
      </c>
      <c r="J207" s="64">
        <v>806</v>
      </c>
      <c r="K207" s="64">
        <v>799</v>
      </c>
      <c r="L207" s="64">
        <v>744</v>
      </c>
      <c r="M207" s="64">
        <v>767</v>
      </c>
      <c r="N207" s="64">
        <v>855</v>
      </c>
      <c r="O207" s="64">
        <v>794</v>
      </c>
      <c r="P207" s="64">
        <v>759</v>
      </c>
      <c r="Q207" s="64">
        <v>683</v>
      </c>
      <c r="R207" s="64">
        <v>661</v>
      </c>
      <c r="S207" s="64">
        <v>781</v>
      </c>
      <c r="T207" s="64">
        <v>813</v>
      </c>
      <c r="U207" s="64">
        <v>739</v>
      </c>
      <c r="V207" s="64">
        <v>665</v>
      </c>
      <c r="W207" s="64">
        <v>733</v>
      </c>
      <c r="X207" s="64">
        <v>895</v>
      </c>
      <c r="Y207" s="64">
        <v>704</v>
      </c>
      <c r="Z207" s="64">
        <v>811</v>
      </c>
      <c r="AA207" s="64">
        <v>716</v>
      </c>
      <c r="AB207" s="64">
        <v>653</v>
      </c>
      <c r="AC207" s="64">
        <v>542</v>
      </c>
      <c r="AD207" s="64">
        <v>614</v>
      </c>
      <c r="AE207" s="64">
        <v>667</v>
      </c>
      <c r="AF207" s="64">
        <v>655</v>
      </c>
      <c r="AG207" s="64">
        <v>643</v>
      </c>
    </row>
    <row r="208" spans="1:33" x14ac:dyDescent="0.25">
      <c r="A208" s="29" t="s">
        <v>124</v>
      </c>
      <c r="B208" s="64">
        <v>209</v>
      </c>
      <c r="C208" s="64">
        <v>253</v>
      </c>
      <c r="D208" s="64">
        <v>171</v>
      </c>
      <c r="E208" s="64">
        <v>150</v>
      </c>
      <c r="F208" s="64">
        <v>157</v>
      </c>
      <c r="G208" s="64">
        <v>171</v>
      </c>
      <c r="H208" s="64">
        <v>199</v>
      </c>
      <c r="I208" s="64">
        <v>167</v>
      </c>
      <c r="J208" s="64">
        <v>144</v>
      </c>
      <c r="K208" s="64">
        <v>155</v>
      </c>
      <c r="L208" s="64">
        <v>135</v>
      </c>
      <c r="M208" s="64">
        <v>131</v>
      </c>
      <c r="N208" s="64">
        <v>171</v>
      </c>
      <c r="O208" s="64">
        <v>149</v>
      </c>
      <c r="P208" s="64">
        <v>141</v>
      </c>
      <c r="Q208" s="64">
        <v>124</v>
      </c>
      <c r="R208" s="64">
        <v>131</v>
      </c>
      <c r="S208" s="64">
        <v>159</v>
      </c>
      <c r="T208" s="64">
        <v>159</v>
      </c>
      <c r="U208" s="64">
        <v>146</v>
      </c>
      <c r="V208" s="64">
        <v>137</v>
      </c>
      <c r="W208" s="64">
        <v>135</v>
      </c>
      <c r="X208" s="64">
        <v>125</v>
      </c>
      <c r="Y208" s="64">
        <v>137</v>
      </c>
      <c r="Z208" s="64">
        <v>159</v>
      </c>
      <c r="AA208" s="64">
        <v>154</v>
      </c>
      <c r="AB208" s="64">
        <v>143</v>
      </c>
      <c r="AC208" s="64">
        <v>121</v>
      </c>
      <c r="AD208" s="64">
        <v>136</v>
      </c>
      <c r="AE208" s="64">
        <v>157</v>
      </c>
      <c r="AF208" s="64">
        <v>137</v>
      </c>
      <c r="AG208" s="64">
        <v>131</v>
      </c>
    </row>
    <row r="209" spans="1:33" x14ac:dyDescent="0.25">
      <c r="A209" s="29" t="s">
        <v>125</v>
      </c>
      <c r="B209" s="64">
        <v>46</v>
      </c>
      <c r="C209" s="64">
        <v>46</v>
      </c>
      <c r="D209" s="64">
        <v>43</v>
      </c>
      <c r="E209" s="64">
        <v>39</v>
      </c>
      <c r="F209" s="64">
        <v>41</v>
      </c>
      <c r="G209" s="64">
        <v>37</v>
      </c>
      <c r="H209" s="64">
        <v>35</v>
      </c>
      <c r="I209" s="64">
        <v>34</v>
      </c>
      <c r="J209" s="64">
        <v>33</v>
      </c>
      <c r="K209" s="64">
        <v>31</v>
      </c>
      <c r="L209" s="64">
        <v>32</v>
      </c>
      <c r="M209" s="64">
        <v>33</v>
      </c>
      <c r="N209" s="64">
        <v>39</v>
      </c>
      <c r="O209" s="64">
        <v>31</v>
      </c>
      <c r="P209" s="64">
        <v>35</v>
      </c>
      <c r="Q209" s="64">
        <v>26</v>
      </c>
      <c r="R209" s="64">
        <v>26</v>
      </c>
      <c r="S209" s="64">
        <v>33</v>
      </c>
      <c r="T209" s="64">
        <v>31</v>
      </c>
      <c r="U209" s="64">
        <v>29</v>
      </c>
      <c r="V209" s="64">
        <v>28</v>
      </c>
      <c r="W209" s="64">
        <v>27</v>
      </c>
      <c r="X209" s="64">
        <v>27</v>
      </c>
      <c r="Y209" s="64">
        <v>32</v>
      </c>
      <c r="Z209" s="64">
        <v>42</v>
      </c>
      <c r="AA209" s="64">
        <v>29</v>
      </c>
      <c r="AB209" s="64">
        <v>27</v>
      </c>
      <c r="AC209" s="64">
        <v>25</v>
      </c>
      <c r="AD209" s="64">
        <v>24</v>
      </c>
      <c r="AE209" s="64">
        <v>27</v>
      </c>
      <c r="AF209" s="64">
        <v>29</v>
      </c>
      <c r="AG209" s="64">
        <v>26</v>
      </c>
    </row>
    <row r="210" spans="1:33" x14ac:dyDescent="0.25">
      <c r="A210" s="29" t="s">
        <v>268</v>
      </c>
      <c r="B210" s="64">
        <v>540</v>
      </c>
      <c r="C210" s="64">
        <v>546</v>
      </c>
      <c r="D210" s="64">
        <v>489</v>
      </c>
      <c r="E210" s="64">
        <v>455</v>
      </c>
      <c r="F210" s="64">
        <v>432</v>
      </c>
      <c r="G210" s="64">
        <v>490</v>
      </c>
      <c r="H210" s="64">
        <v>503</v>
      </c>
      <c r="I210" s="64">
        <v>489</v>
      </c>
      <c r="J210" s="64">
        <v>432</v>
      </c>
      <c r="K210" s="64">
        <v>427</v>
      </c>
      <c r="L210" s="64">
        <v>417</v>
      </c>
      <c r="M210" s="64">
        <v>421</v>
      </c>
      <c r="N210" s="64">
        <v>475</v>
      </c>
      <c r="O210" s="64">
        <v>465</v>
      </c>
      <c r="P210" s="64">
        <v>448</v>
      </c>
      <c r="Q210" s="64">
        <v>377</v>
      </c>
      <c r="R210" s="64">
        <v>373</v>
      </c>
      <c r="S210" s="64">
        <v>438</v>
      </c>
      <c r="T210" s="64">
        <v>456</v>
      </c>
      <c r="U210" s="64">
        <v>408</v>
      </c>
      <c r="V210" s="64">
        <v>361</v>
      </c>
      <c r="W210" s="64">
        <v>366</v>
      </c>
      <c r="X210" s="64">
        <v>341</v>
      </c>
      <c r="Y210" s="64">
        <v>378</v>
      </c>
      <c r="Z210" s="64">
        <v>498</v>
      </c>
      <c r="AA210" s="64">
        <v>430</v>
      </c>
      <c r="AB210" s="64">
        <v>407</v>
      </c>
      <c r="AC210" s="64">
        <v>335</v>
      </c>
      <c r="AD210" s="64">
        <v>376</v>
      </c>
      <c r="AE210" s="64">
        <v>413</v>
      </c>
      <c r="AF210" s="64">
        <v>412</v>
      </c>
      <c r="AG210" s="64">
        <v>378</v>
      </c>
    </row>
    <row r="211" spans="1:33" x14ac:dyDescent="0.25">
      <c r="A211" s="29" t="s">
        <v>126</v>
      </c>
      <c r="B211" s="64">
        <v>346</v>
      </c>
      <c r="C211" s="64">
        <v>328</v>
      </c>
      <c r="D211" s="64">
        <v>247</v>
      </c>
      <c r="E211" s="64">
        <v>238</v>
      </c>
      <c r="F211" s="64">
        <v>233</v>
      </c>
      <c r="G211" s="64">
        <v>234</v>
      </c>
      <c r="H211" s="64">
        <v>224</v>
      </c>
      <c r="I211" s="64">
        <v>220</v>
      </c>
      <c r="J211" s="64">
        <v>202</v>
      </c>
      <c r="K211" s="64">
        <v>260</v>
      </c>
      <c r="L211" s="64">
        <v>185</v>
      </c>
      <c r="M211" s="64">
        <v>200</v>
      </c>
      <c r="N211" s="64">
        <v>253</v>
      </c>
      <c r="O211" s="64">
        <v>197</v>
      </c>
      <c r="P211" s="64">
        <v>180</v>
      </c>
      <c r="Q211" s="64">
        <v>159</v>
      </c>
      <c r="R211" s="64">
        <v>147</v>
      </c>
      <c r="S211" s="64">
        <v>170</v>
      </c>
      <c r="T211" s="64">
        <v>169</v>
      </c>
      <c r="U211" s="64">
        <v>154</v>
      </c>
      <c r="V211" s="64">
        <v>140</v>
      </c>
      <c r="W211" s="64">
        <v>245</v>
      </c>
      <c r="X211" s="64">
        <v>236</v>
      </c>
      <c r="Y211" s="64">
        <v>131</v>
      </c>
      <c r="Z211" s="64">
        <v>184</v>
      </c>
      <c r="AA211" s="64">
        <v>145</v>
      </c>
      <c r="AB211" s="64">
        <v>131</v>
      </c>
      <c r="AC211" s="64">
        <v>107</v>
      </c>
      <c r="AD211" s="64">
        <v>122</v>
      </c>
      <c r="AE211" s="64">
        <v>131</v>
      </c>
      <c r="AF211" s="64">
        <v>134</v>
      </c>
      <c r="AG211" s="64">
        <v>134</v>
      </c>
    </row>
    <row r="212" spans="1:33" x14ac:dyDescent="0.25">
      <c r="A212" s="29" t="s">
        <v>127</v>
      </c>
      <c r="B212" s="64">
        <v>406</v>
      </c>
      <c r="C212" s="64">
        <v>379</v>
      </c>
      <c r="D212" s="64">
        <v>336</v>
      </c>
      <c r="E212" s="64">
        <v>320</v>
      </c>
      <c r="F212" s="64">
        <v>319</v>
      </c>
      <c r="G212" s="64">
        <v>362</v>
      </c>
      <c r="H212" s="64">
        <v>393</v>
      </c>
      <c r="I212" s="64">
        <v>348</v>
      </c>
      <c r="J212" s="64">
        <v>358</v>
      </c>
      <c r="K212" s="64">
        <v>600</v>
      </c>
      <c r="L212" s="64">
        <v>289</v>
      </c>
      <c r="M212" s="64">
        <v>348</v>
      </c>
      <c r="N212" s="64">
        <v>301</v>
      </c>
      <c r="O212" s="64">
        <v>291</v>
      </c>
      <c r="P212" s="64">
        <v>283</v>
      </c>
      <c r="Q212" s="64">
        <v>237</v>
      </c>
      <c r="R212" s="64">
        <v>242</v>
      </c>
      <c r="S212" s="64">
        <v>322</v>
      </c>
      <c r="T212" s="64">
        <v>621</v>
      </c>
      <c r="U212" s="64">
        <v>306</v>
      </c>
      <c r="V212" s="64">
        <v>252</v>
      </c>
      <c r="W212" s="64">
        <v>251</v>
      </c>
      <c r="X212" s="64">
        <v>224</v>
      </c>
      <c r="Y212" s="64">
        <v>237</v>
      </c>
      <c r="Z212" s="64">
        <v>455</v>
      </c>
      <c r="AA212" s="64">
        <v>248</v>
      </c>
      <c r="AB212" s="64">
        <v>229</v>
      </c>
      <c r="AC212" s="64">
        <v>375</v>
      </c>
      <c r="AD212" s="64">
        <v>472</v>
      </c>
      <c r="AE212" s="64">
        <v>531</v>
      </c>
      <c r="AF212" s="64">
        <v>529</v>
      </c>
      <c r="AG212" s="64">
        <v>485</v>
      </c>
    </row>
    <row r="213" spans="1:33" x14ac:dyDescent="0.25">
      <c r="A213" s="29" t="s">
        <v>128</v>
      </c>
      <c r="B213" s="64">
        <v>276</v>
      </c>
      <c r="C213" s="64">
        <v>237</v>
      </c>
      <c r="D213" s="64">
        <v>229</v>
      </c>
      <c r="E213" s="64">
        <v>224</v>
      </c>
      <c r="F213" s="64">
        <v>223</v>
      </c>
      <c r="G213" s="64">
        <v>211</v>
      </c>
      <c r="H213" s="64">
        <v>215</v>
      </c>
      <c r="I213" s="64">
        <v>217</v>
      </c>
      <c r="J213" s="64">
        <v>215</v>
      </c>
      <c r="K213" s="64">
        <v>194</v>
      </c>
      <c r="L213" s="64">
        <v>182</v>
      </c>
      <c r="M213" s="64">
        <v>190</v>
      </c>
      <c r="N213" s="64">
        <v>199</v>
      </c>
      <c r="O213" s="64">
        <v>191</v>
      </c>
      <c r="P213" s="64">
        <v>177</v>
      </c>
      <c r="Q213" s="64">
        <v>159</v>
      </c>
      <c r="R213" s="64">
        <v>180</v>
      </c>
      <c r="S213" s="64">
        <v>302</v>
      </c>
      <c r="T213" s="64">
        <v>316</v>
      </c>
      <c r="U213" s="64">
        <v>288</v>
      </c>
      <c r="V213" s="64">
        <v>257</v>
      </c>
      <c r="W213" s="64">
        <v>254</v>
      </c>
      <c r="X213" s="64">
        <v>311</v>
      </c>
      <c r="Y213" s="64">
        <v>253</v>
      </c>
      <c r="Z213" s="64">
        <v>276</v>
      </c>
      <c r="AA213" s="64">
        <v>222</v>
      </c>
      <c r="AB213" s="64">
        <v>200</v>
      </c>
      <c r="AC213" s="64">
        <v>171</v>
      </c>
      <c r="AD213" s="64">
        <v>189</v>
      </c>
      <c r="AE213" s="64">
        <v>200</v>
      </c>
      <c r="AF213" s="64">
        <v>208</v>
      </c>
      <c r="AG213" s="64">
        <v>175</v>
      </c>
    </row>
    <row r="214" spans="1:33" x14ac:dyDescent="0.25">
      <c r="A214" s="29" t="s">
        <v>129</v>
      </c>
      <c r="B214" s="64">
        <v>1088</v>
      </c>
      <c r="C214" s="64">
        <v>1092</v>
      </c>
      <c r="D214" s="64">
        <v>1002</v>
      </c>
      <c r="E214" s="64">
        <v>966</v>
      </c>
      <c r="F214" s="64">
        <v>948</v>
      </c>
      <c r="G214" s="64">
        <v>1036</v>
      </c>
      <c r="H214" s="64">
        <v>1059</v>
      </c>
      <c r="I214" s="64">
        <v>1032</v>
      </c>
      <c r="J214" s="64">
        <v>950</v>
      </c>
      <c r="K214" s="64">
        <v>930</v>
      </c>
      <c r="L214" s="64">
        <v>895</v>
      </c>
      <c r="M214" s="64">
        <v>885</v>
      </c>
      <c r="N214" s="64">
        <v>921</v>
      </c>
      <c r="O214" s="64">
        <v>897</v>
      </c>
      <c r="P214" s="64">
        <v>824</v>
      </c>
      <c r="Q214" s="64">
        <v>748</v>
      </c>
      <c r="R214" s="64">
        <v>739</v>
      </c>
      <c r="S214" s="64">
        <v>869</v>
      </c>
      <c r="T214" s="64">
        <v>833</v>
      </c>
      <c r="U214" s="64">
        <v>783</v>
      </c>
      <c r="V214" s="64">
        <v>715</v>
      </c>
      <c r="W214" s="64">
        <v>784</v>
      </c>
      <c r="X214" s="64">
        <v>702</v>
      </c>
      <c r="Y214" s="64">
        <v>758</v>
      </c>
      <c r="Z214" s="64">
        <v>876</v>
      </c>
      <c r="AA214" s="64">
        <v>763</v>
      </c>
      <c r="AB214" s="64">
        <v>716</v>
      </c>
      <c r="AC214" s="64">
        <v>597</v>
      </c>
      <c r="AD214" s="64">
        <v>654</v>
      </c>
      <c r="AE214" s="64">
        <v>739</v>
      </c>
      <c r="AF214" s="64">
        <v>741</v>
      </c>
      <c r="AG214" s="64">
        <v>751</v>
      </c>
    </row>
    <row r="215" spans="1:33" x14ac:dyDescent="0.25">
      <c r="A215" s="29" t="s">
        <v>269</v>
      </c>
      <c r="B215" s="64">
        <v>711</v>
      </c>
      <c r="C215" s="64">
        <v>667</v>
      </c>
      <c r="D215" s="64">
        <v>634</v>
      </c>
      <c r="E215" s="64">
        <v>595</v>
      </c>
      <c r="F215" s="64">
        <v>603</v>
      </c>
      <c r="G215" s="64">
        <v>646</v>
      </c>
      <c r="H215" s="64">
        <v>627</v>
      </c>
      <c r="I215" s="64">
        <v>611</v>
      </c>
      <c r="J215" s="64">
        <v>584</v>
      </c>
      <c r="K215" s="64">
        <v>573</v>
      </c>
      <c r="L215" s="64">
        <v>510</v>
      </c>
      <c r="M215" s="64">
        <v>575</v>
      </c>
      <c r="N215" s="64">
        <v>627</v>
      </c>
      <c r="O215" s="64">
        <v>564</v>
      </c>
      <c r="P215" s="64">
        <v>517</v>
      </c>
      <c r="Q215" s="64">
        <v>464</v>
      </c>
      <c r="R215" s="64">
        <v>457</v>
      </c>
      <c r="S215" s="64">
        <v>524</v>
      </c>
      <c r="T215" s="64">
        <v>533</v>
      </c>
      <c r="U215" s="64">
        <v>510</v>
      </c>
      <c r="V215" s="64">
        <v>438</v>
      </c>
      <c r="W215" s="64">
        <v>476</v>
      </c>
      <c r="X215" s="64">
        <v>445</v>
      </c>
      <c r="Y215" s="64">
        <v>460</v>
      </c>
      <c r="Z215" s="64">
        <v>540</v>
      </c>
      <c r="AA215" s="64">
        <v>471</v>
      </c>
      <c r="AB215" s="64">
        <v>449</v>
      </c>
      <c r="AC215" s="64">
        <v>366</v>
      </c>
      <c r="AD215" s="64">
        <v>398</v>
      </c>
      <c r="AE215" s="64">
        <v>449</v>
      </c>
      <c r="AF215" s="64">
        <v>422</v>
      </c>
      <c r="AG215" s="64">
        <v>427</v>
      </c>
    </row>
    <row r="216" spans="1:33" x14ac:dyDescent="0.25">
      <c r="A216" s="29" t="s">
        <v>270</v>
      </c>
      <c r="B216" s="64">
        <v>1088</v>
      </c>
      <c r="C216" s="64">
        <v>1092</v>
      </c>
      <c r="D216" s="64">
        <v>1002</v>
      </c>
      <c r="E216" s="64">
        <v>966</v>
      </c>
      <c r="F216" s="64">
        <v>948</v>
      </c>
      <c r="G216" s="64">
        <v>1036</v>
      </c>
      <c r="H216" s="64">
        <v>1059</v>
      </c>
      <c r="I216" s="64">
        <v>1032</v>
      </c>
      <c r="J216" s="64">
        <v>950</v>
      </c>
      <c r="K216" s="64">
        <v>930</v>
      </c>
      <c r="L216" s="64">
        <v>895</v>
      </c>
      <c r="M216" s="64">
        <v>885</v>
      </c>
      <c r="N216" s="64">
        <v>921</v>
      </c>
      <c r="O216" s="64">
        <v>897</v>
      </c>
      <c r="P216" s="64">
        <v>824</v>
      </c>
      <c r="Q216" s="64">
        <v>748</v>
      </c>
      <c r="R216" s="64">
        <v>739</v>
      </c>
      <c r="S216" s="64">
        <v>869</v>
      </c>
      <c r="T216" s="64">
        <v>833</v>
      </c>
      <c r="U216" s="64">
        <v>783</v>
      </c>
      <c r="V216" s="64">
        <v>715</v>
      </c>
      <c r="W216" s="64">
        <v>784</v>
      </c>
      <c r="X216" s="64">
        <v>702</v>
      </c>
      <c r="Y216" s="64">
        <v>758</v>
      </c>
      <c r="Z216" s="64">
        <v>876</v>
      </c>
      <c r="AA216" s="64">
        <v>763</v>
      </c>
      <c r="AB216" s="64">
        <v>716</v>
      </c>
      <c r="AC216" s="64">
        <v>597</v>
      </c>
      <c r="AD216" s="64">
        <v>654</v>
      </c>
      <c r="AE216" s="64">
        <v>739</v>
      </c>
      <c r="AF216" s="64">
        <v>741</v>
      </c>
      <c r="AG216" s="64">
        <v>751</v>
      </c>
    </row>
    <row r="217" spans="1:33" x14ac:dyDescent="0.25">
      <c r="A217" s="29" t="s">
        <v>271</v>
      </c>
      <c r="B217" s="64">
        <v>1020</v>
      </c>
      <c r="C217" s="64">
        <v>957</v>
      </c>
      <c r="D217" s="64">
        <v>880</v>
      </c>
      <c r="E217" s="64">
        <v>840</v>
      </c>
      <c r="F217" s="64">
        <v>837</v>
      </c>
      <c r="G217" s="64">
        <v>957</v>
      </c>
      <c r="H217" s="64">
        <v>952</v>
      </c>
      <c r="I217" s="64">
        <v>941</v>
      </c>
      <c r="J217" s="64">
        <v>860</v>
      </c>
      <c r="K217" s="64">
        <v>830</v>
      </c>
      <c r="L217" s="64">
        <v>780</v>
      </c>
      <c r="M217" s="64">
        <v>767</v>
      </c>
      <c r="N217" s="64">
        <v>865</v>
      </c>
      <c r="O217" s="64">
        <v>853</v>
      </c>
      <c r="P217" s="64">
        <v>787</v>
      </c>
      <c r="Q217" s="64">
        <v>743</v>
      </c>
      <c r="R217" s="64">
        <v>691</v>
      </c>
      <c r="S217" s="64">
        <v>874</v>
      </c>
      <c r="T217" s="64">
        <v>836</v>
      </c>
      <c r="U217" s="64">
        <v>807</v>
      </c>
      <c r="V217" s="64">
        <v>695</v>
      </c>
      <c r="W217" s="64">
        <v>740</v>
      </c>
      <c r="X217" s="64">
        <v>693</v>
      </c>
      <c r="Y217" s="64">
        <v>730</v>
      </c>
      <c r="Z217" s="64">
        <v>924</v>
      </c>
      <c r="AA217" s="64">
        <v>794</v>
      </c>
      <c r="AB217" s="64">
        <v>734</v>
      </c>
      <c r="AC217" s="64">
        <v>581</v>
      </c>
      <c r="AD217" s="64">
        <v>641</v>
      </c>
      <c r="AE217" s="64">
        <v>730</v>
      </c>
      <c r="AF217" s="64">
        <v>712</v>
      </c>
      <c r="AG217" s="64">
        <v>718</v>
      </c>
    </row>
    <row r="218" spans="1:33" x14ac:dyDescent="0.25">
      <c r="A218" s="29" t="s">
        <v>272</v>
      </c>
      <c r="B218" s="64">
        <v>1020</v>
      </c>
      <c r="C218" s="64">
        <v>957</v>
      </c>
      <c r="D218" s="64">
        <v>880</v>
      </c>
      <c r="E218" s="64">
        <v>840</v>
      </c>
      <c r="F218" s="64">
        <v>837</v>
      </c>
      <c r="G218" s="64">
        <v>957</v>
      </c>
      <c r="H218" s="64">
        <v>952</v>
      </c>
      <c r="I218" s="64">
        <v>941</v>
      </c>
      <c r="J218" s="64">
        <v>860</v>
      </c>
      <c r="K218" s="64">
        <v>830</v>
      </c>
      <c r="L218" s="64">
        <v>780</v>
      </c>
      <c r="M218" s="64">
        <v>767</v>
      </c>
      <c r="N218" s="64">
        <v>865</v>
      </c>
      <c r="O218" s="64">
        <v>853</v>
      </c>
      <c r="P218" s="64">
        <v>787</v>
      </c>
      <c r="Q218" s="64">
        <v>743</v>
      </c>
      <c r="R218" s="64">
        <v>691</v>
      </c>
      <c r="S218" s="64">
        <v>874</v>
      </c>
      <c r="T218" s="64">
        <v>836</v>
      </c>
      <c r="U218" s="64">
        <v>807</v>
      </c>
      <c r="V218" s="64">
        <v>695</v>
      </c>
      <c r="W218" s="64">
        <v>740</v>
      </c>
      <c r="X218" s="64">
        <v>693</v>
      </c>
      <c r="Y218" s="64">
        <v>730</v>
      </c>
      <c r="Z218" s="64">
        <v>924</v>
      </c>
      <c r="AA218" s="64">
        <v>794</v>
      </c>
      <c r="AB218" s="64">
        <v>734</v>
      </c>
      <c r="AC218" s="64">
        <v>581</v>
      </c>
      <c r="AD218" s="64">
        <v>641</v>
      </c>
      <c r="AE218" s="64">
        <v>730</v>
      </c>
      <c r="AF218" s="64">
        <v>712</v>
      </c>
      <c r="AG218" s="64">
        <v>718</v>
      </c>
    </row>
    <row r="219" spans="1:33" x14ac:dyDescent="0.25">
      <c r="A219" s="29" t="s">
        <v>273</v>
      </c>
      <c r="B219" s="64">
        <v>645</v>
      </c>
      <c r="C219" s="64">
        <v>619</v>
      </c>
      <c r="D219" s="64">
        <v>565</v>
      </c>
      <c r="E219" s="64">
        <v>518</v>
      </c>
      <c r="F219" s="64">
        <v>515</v>
      </c>
      <c r="G219" s="64">
        <v>580</v>
      </c>
      <c r="H219" s="64">
        <v>665</v>
      </c>
      <c r="I219" s="64">
        <v>613</v>
      </c>
      <c r="J219" s="64">
        <v>514</v>
      </c>
      <c r="K219" s="64">
        <v>534</v>
      </c>
      <c r="L219" s="64">
        <v>543</v>
      </c>
      <c r="M219" s="64">
        <v>541</v>
      </c>
      <c r="N219" s="64">
        <v>572</v>
      </c>
      <c r="O219" s="64">
        <v>543</v>
      </c>
      <c r="P219" s="64">
        <v>510</v>
      </c>
      <c r="Q219" s="64">
        <v>483</v>
      </c>
      <c r="R219" s="64">
        <v>442</v>
      </c>
      <c r="S219" s="64">
        <v>542</v>
      </c>
      <c r="T219" s="64">
        <v>613</v>
      </c>
      <c r="U219" s="64">
        <v>488</v>
      </c>
      <c r="V219" s="64">
        <v>430</v>
      </c>
      <c r="W219" s="64">
        <v>474</v>
      </c>
      <c r="X219" s="64">
        <v>417</v>
      </c>
      <c r="Y219" s="64">
        <v>439</v>
      </c>
      <c r="Z219" s="64">
        <v>572</v>
      </c>
      <c r="AA219" s="64">
        <v>462</v>
      </c>
      <c r="AB219" s="64">
        <v>442</v>
      </c>
      <c r="AC219" s="64">
        <v>366</v>
      </c>
      <c r="AD219" s="64">
        <v>408</v>
      </c>
      <c r="AE219" s="64">
        <v>455</v>
      </c>
      <c r="AF219" s="64">
        <v>451</v>
      </c>
      <c r="AG219" s="64">
        <v>423</v>
      </c>
    </row>
    <row r="220" spans="1:33" x14ac:dyDescent="0.25">
      <c r="A220" s="29" t="s">
        <v>130</v>
      </c>
      <c r="B220" s="64">
        <v>923</v>
      </c>
      <c r="C220" s="64">
        <v>860</v>
      </c>
      <c r="D220" s="64">
        <v>756</v>
      </c>
      <c r="E220" s="64">
        <v>789</v>
      </c>
      <c r="F220" s="64">
        <v>703</v>
      </c>
      <c r="G220" s="64">
        <v>781</v>
      </c>
      <c r="H220" s="64">
        <v>791</v>
      </c>
      <c r="I220" s="64">
        <v>782</v>
      </c>
      <c r="J220" s="64">
        <v>724</v>
      </c>
      <c r="K220" s="64">
        <v>682</v>
      </c>
      <c r="L220" s="64">
        <v>691</v>
      </c>
      <c r="M220" s="64">
        <v>701</v>
      </c>
      <c r="N220" s="64">
        <v>834</v>
      </c>
      <c r="O220" s="64">
        <v>706</v>
      </c>
      <c r="P220" s="64">
        <v>679</v>
      </c>
      <c r="Q220" s="64">
        <v>644</v>
      </c>
      <c r="R220" s="64">
        <v>577</v>
      </c>
      <c r="S220" s="64">
        <v>713</v>
      </c>
      <c r="T220" s="64">
        <v>1040</v>
      </c>
      <c r="U220" s="64">
        <v>700</v>
      </c>
      <c r="V220" s="64">
        <v>660</v>
      </c>
      <c r="W220" s="64">
        <v>572</v>
      </c>
      <c r="X220" s="64">
        <v>546</v>
      </c>
      <c r="Y220" s="64">
        <v>656</v>
      </c>
      <c r="Z220" s="64">
        <v>829</v>
      </c>
      <c r="AA220" s="64">
        <v>631</v>
      </c>
      <c r="AB220" s="64">
        <v>573</v>
      </c>
      <c r="AC220" s="64">
        <v>522</v>
      </c>
      <c r="AD220" s="64">
        <v>552</v>
      </c>
      <c r="AE220" s="64">
        <v>628</v>
      </c>
      <c r="AF220" s="64">
        <v>760</v>
      </c>
      <c r="AG220" s="64">
        <v>617</v>
      </c>
    </row>
    <row r="221" spans="1:33" x14ac:dyDescent="0.25">
      <c r="A221" s="29" t="s">
        <v>131</v>
      </c>
      <c r="B221" s="64">
        <v>276</v>
      </c>
      <c r="C221" s="64">
        <v>274</v>
      </c>
      <c r="D221" s="64">
        <v>244</v>
      </c>
      <c r="E221" s="64">
        <v>230</v>
      </c>
      <c r="F221" s="64">
        <v>225</v>
      </c>
      <c r="G221" s="64">
        <v>275</v>
      </c>
      <c r="H221" s="64">
        <v>265</v>
      </c>
      <c r="I221" s="64">
        <v>249</v>
      </c>
      <c r="J221" s="64">
        <v>231</v>
      </c>
      <c r="K221" s="64">
        <v>232</v>
      </c>
      <c r="L221" s="64">
        <v>221</v>
      </c>
      <c r="M221" s="64">
        <v>222</v>
      </c>
      <c r="N221" s="64">
        <v>229</v>
      </c>
      <c r="O221" s="64">
        <v>249</v>
      </c>
      <c r="P221" s="64">
        <v>221</v>
      </c>
      <c r="Q221" s="64">
        <v>204</v>
      </c>
      <c r="R221" s="64">
        <v>193</v>
      </c>
      <c r="S221" s="64">
        <v>245</v>
      </c>
      <c r="T221" s="64">
        <v>224</v>
      </c>
      <c r="U221" s="64">
        <v>214</v>
      </c>
      <c r="V221" s="64">
        <v>196</v>
      </c>
      <c r="W221" s="64">
        <v>207</v>
      </c>
      <c r="X221" s="64">
        <v>179</v>
      </c>
      <c r="Y221" s="64">
        <v>193</v>
      </c>
      <c r="Z221" s="64">
        <v>230</v>
      </c>
      <c r="AA221" s="64">
        <v>223</v>
      </c>
      <c r="AB221" s="64">
        <v>197</v>
      </c>
      <c r="AC221" s="64">
        <v>160</v>
      </c>
      <c r="AD221" s="64">
        <v>181</v>
      </c>
      <c r="AE221" s="64">
        <v>209</v>
      </c>
      <c r="AF221" s="64">
        <v>202</v>
      </c>
      <c r="AG221" s="64">
        <v>196</v>
      </c>
    </row>
    <row r="222" spans="1:33" x14ac:dyDescent="0.25">
      <c r="A222" s="29" t="s">
        <v>132</v>
      </c>
      <c r="B222" s="64">
        <v>242</v>
      </c>
      <c r="C222" s="64">
        <v>194</v>
      </c>
      <c r="D222" s="64">
        <v>185</v>
      </c>
      <c r="E222" s="64">
        <v>188</v>
      </c>
      <c r="F222" s="64">
        <v>161</v>
      </c>
      <c r="G222" s="64">
        <v>187</v>
      </c>
      <c r="H222" s="64">
        <v>230</v>
      </c>
      <c r="I222" s="64">
        <v>176</v>
      </c>
      <c r="J222" s="64">
        <v>175</v>
      </c>
      <c r="K222" s="64">
        <v>146</v>
      </c>
      <c r="L222" s="64">
        <v>148</v>
      </c>
      <c r="M222" s="64">
        <v>154</v>
      </c>
      <c r="N222" s="64">
        <v>179</v>
      </c>
      <c r="O222" s="64">
        <v>164</v>
      </c>
      <c r="P222" s="64">
        <v>158</v>
      </c>
      <c r="Q222" s="64">
        <v>158</v>
      </c>
      <c r="R222" s="64">
        <v>139</v>
      </c>
      <c r="S222" s="64">
        <v>151</v>
      </c>
      <c r="T222" s="64">
        <v>226</v>
      </c>
      <c r="U222" s="64">
        <v>157</v>
      </c>
      <c r="V222" s="64">
        <v>152</v>
      </c>
      <c r="W222" s="64">
        <v>134</v>
      </c>
      <c r="X222" s="64">
        <v>127</v>
      </c>
      <c r="Y222" s="64">
        <v>134</v>
      </c>
      <c r="Z222" s="64">
        <v>179</v>
      </c>
      <c r="AA222" s="64">
        <v>145</v>
      </c>
      <c r="AB222" s="64">
        <v>127</v>
      </c>
      <c r="AC222" s="64">
        <v>112</v>
      </c>
      <c r="AD222" s="64">
        <v>125</v>
      </c>
      <c r="AE222" s="64">
        <v>154</v>
      </c>
      <c r="AF222" s="64">
        <v>211</v>
      </c>
      <c r="AG222" s="64">
        <v>164</v>
      </c>
    </row>
    <row r="223" spans="1:33" x14ac:dyDescent="0.25">
      <c r="A223" s="29" t="s">
        <v>88</v>
      </c>
      <c r="B223" s="64">
        <v>1863</v>
      </c>
      <c r="C223" s="64">
        <v>1754</v>
      </c>
      <c r="D223" s="64">
        <v>1641</v>
      </c>
      <c r="E223" s="64">
        <v>1516</v>
      </c>
      <c r="F223" s="64">
        <v>1603</v>
      </c>
      <c r="G223" s="64">
        <v>1743</v>
      </c>
      <c r="H223" s="64">
        <v>1900</v>
      </c>
      <c r="I223" s="64">
        <v>1682</v>
      </c>
      <c r="J223" s="64">
        <v>1503</v>
      </c>
      <c r="K223" s="64">
        <v>1467</v>
      </c>
      <c r="L223" s="64">
        <v>1441</v>
      </c>
      <c r="M223" s="64">
        <v>1452</v>
      </c>
      <c r="N223" s="64">
        <v>1675</v>
      </c>
      <c r="O223" s="64">
        <v>1469</v>
      </c>
      <c r="P223" s="64">
        <v>1367</v>
      </c>
      <c r="Q223" s="64">
        <v>1305</v>
      </c>
      <c r="R223" s="64">
        <v>1247</v>
      </c>
      <c r="S223" s="64">
        <v>1473</v>
      </c>
      <c r="T223" s="64">
        <v>1568</v>
      </c>
      <c r="U223" s="64">
        <v>1361</v>
      </c>
      <c r="V223" s="64">
        <v>1208</v>
      </c>
      <c r="W223" s="64">
        <v>1259</v>
      </c>
      <c r="X223" s="64">
        <v>1112</v>
      </c>
      <c r="Y223" s="64">
        <v>1224</v>
      </c>
      <c r="Z223" s="64">
        <v>1484</v>
      </c>
      <c r="AA223" s="64">
        <v>1310</v>
      </c>
      <c r="AB223" s="64">
        <v>1251</v>
      </c>
      <c r="AC223" s="64">
        <v>1088</v>
      </c>
      <c r="AD223" s="64">
        <v>1181</v>
      </c>
      <c r="AE223" s="64">
        <v>1344</v>
      </c>
      <c r="AF223" s="64">
        <v>1491</v>
      </c>
      <c r="AG223" s="64">
        <v>1293</v>
      </c>
    </row>
    <row r="224" spans="1:33" x14ac:dyDescent="0.25">
      <c r="A224" s="29" t="s">
        <v>288</v>
      </c>
      <c r="B224" s="64">
        <v>905</v>
      </c>
      <c r="C224" s="64">
        <v>944</v>
      </c>
      <c r="D224" s="64">
        <v>862</v>
      </c>
      <c r="E224" s="64">
        <v>767</v>
      </c>
      <c r="F224" s="64">
        <v>763</v>
      </c>
      <c r="G224" s="64">
        <v>810</v>
      </c>
      <c r="H224" s="64">
        <v>803</v>
      </c>
      <c r="I224" s="64">
        <v>813</v>
      </c>
      <c r="J224" s="64">
        <v>729</v>
      </c>
      <c r="K224" s="64">
        <v>765</v>
      </c>
      <c r="L224" s="64">
        <v>699</v>
      </c>
      <c r="M224" s="64">
        <v>704</v>
      </c>
      <c r="N224" s="64">
        <v>764</v>
      </c>
      <c r="O224" s="64">
        <v>758</v>
      </c>
      <c r="P224" s="64">
        <v>709</v>
      </c>
      <c r="Q224" s="64">
        <v>662</v>
      </c>
      <c r="R224" s="64">
        <v>650</v>
      </c>
      <c r="S224" s="64">
        <v>759</v>
      </c>
      <c r="T224" s="64">
        <v>738</v>
      </c>
      <c r="U224" s="64">
        <v>697</v>
      </c>
      <c r="V224" s="64">
        <v>627</v>
      </c>
      <c r="W224" s="64">
        <v>705</v>
      </c>
      <c r="X224" s="64">
        <v>656</v>
      </c>
      <c r="Y224" s="64">
        <v>694</v>
      </c>
      <c r="Z224" s="64">
        <v>733</v>
      </c>
      <c r="AA224" s="64">
        <v>663</v>
      </c>
      <c r="AB224" s="64">
        <v>667</v>
      </c>
      <c r="AC224" s="64">
        <v>522</v>
      </c>
      <c r="AD224" s="64">
        <v>618</v>
      </c>
      <c r="AE224" s="64">
        <v>694</v>
      </c>
      <c r="AF224" s="64">
        <v>638</v>
      </c>
      <c r="AG224" s="64">
        <v>629</v>
      </c>
    </row>
    <row r="225" spans="1:33" x14ac:dyDescent="0.25">
      <c r="A225" s="29" t="s">
        <v>133</v>
      </c>
      <c r="B225" s="64">
        <v>244</v>
      </c>
      <c r="C225" s="64">
        <v>210</v>
      </c>
      <c r="D225" s="64">
        <v>185</v>
      </c>
      <c r="E225" s="64">
        <v>172</v>
      </c>
      <c r="F225" s="64">
        <v>170</v>
      </c>
      <c r="G225" s="64">
        <v>180</v>
      </c>
      <c r="H225" s="64">
        <v>180</v>
      </c>
      <c r="I225" s="64">
        <v>184</v>
      </c>
      <c r="J225" s="64">
        <v>170</v>
      </c>
      <c r="K225" s="64">
        <v>167</v>
      </c>
      <c r="L225" s="64">
        <v>159</v>
      </c>
      <c r="M225" s="64">
        <v>165</v>
      </c>
      <c r="N225" s="64">
        <v>214</v>
      </c>
      <c r="O225" s="64">
        <v>194</v>
      </c>
      <c r="P225" s="64">
        <v>164</v>
      </c>
      <c r="Q225" s="64">
        <v>151</v>
      </c>
      <c r="R225" s="64">
        <v>150</v>
      </c>
      <c r="S225" s="64">
        <v>172</v>
      </c>
      <c r="T225" s="64">
        <v>160</v>
      </c>
      <c r="U225" s="64">
        <v>170</v>
      </c>
      <c r="V225" s="64">
        <v>137</v>
      </c>
      <c r="W225" s="64">
        <v>140</v>
      </c>
      <c r="X225" s="64">
        <v>149</v>
      </c>
      <c r="Y225" s="64">
        <v>142</v>
      </c>
      <c r="Z225" s="64">
        <v>159</v>
      </c>
      <c r="AA225" s="64">
        <v>144</v>
      </c>
      <c r="AB225" s="64">
        <v>129</v>
      </c>
      <c r="AC225" s="64">
        <v>109</v>
      </c>
      <c r="AD225" s="64">
        <v>134</v>
      </c>
      <c r="AE225" s="64">
        <v>131</v>
      </c>
      <c r="AF225" s="64">
        <v>118</v>
      </c>
      <c r="AG225" s="64">
        <v>123</v>
      </c>
    </row>
    <row r="226" spans="1:33" x14ac:dyDescent="0.25">
      <c r="A226" s="29" t="s">
        <v>134</v>
      </c>
      <c r="B226" s="64">
        <v>273</v>
      </c>
      <c r="C226" s="64">
        <v>252</v>
      </c>
      <c r="D226" s="64">
        <v>217</v>
      </c>
      <c r="E226" s="64">
        <v>213</v>
      </c>
      <c r="F226" s="64">
        <v>214</v>
      </c>
      <c r="G226" s="64">
        <v>215</v>
      </c>
      <c r="H226" s="64">
        <v>230</v>
      </c>
      <c r="I226" s="64">
        <v>223</v>
      </c>
      <c r="J226" s="64">
        <v>221</v>
      </c>
      <c r="K226" s="64">
        <v>201</v>
      </c>
      <c r="L226" s="64">
        <v>199</v>
      </c>
      <c r="M226" s="64">
        <v>207</v>
      </c>
      <c r="N226" s="64">
        <v>232</v>
      </c>
      <c r="O226" s="64">
        <v>202</v>
      </c>
      <c r="P226" s="64">
        <v>189</v>
      </c>
      <c r="Q226" s="64">
        <v>161</v>
      </c>
      <c r="R226" s="64">
        <v>156</v>
      </c>
      <c r="S226" s="64">
        <v>176</v>
      </c>
      <c r="T226" s="64">
        <v>175</v>
      </c>
      <c r="U226" s="64">
        <v>170</v>
      </c>
      <c r="V226" s="64">
        <v>141</v>
      </c>
      <c r="W226" s="64">
        <v>157</v>
      </c>
      <c r="X226" s="64">
        <v>139</v>
      </c>
      <c r="Y226" s="64">
        <v>166</v>
      </c>
      <c r="Z226" s="64">
        <v>209</v>
      </c>
      <c r="AA226" s="64">
        <v>183</v>
      </c>
      <c r="AB226" s="64">
        <v>176</v>
      </c>
      <c r="AC226" s="64">
        <v>132</v>
      </c>
      <c r="AD226" s="64">
        <v>154</v>
      </c>
      <c r="AE226" s="64">
        <v>170</v>
      </c>
      <c r="AF226" s="64">
        <v>178</v>
      </c>
      <c r="AG226" s="64">
        <v>172</v>
      </c>
    </row>
    <row r="227" spans="1:33" x14ac:dyDescent="0.25">
      <c r="A227" s="29" t="s">
        <v>274</v>
      </c>
      <c r="B227" s="64">
        <v>508</v>
      </c>
      <c r="C227" s="64">
        <v>521</v>
      </c>
      <c r="D227" s="64">
        <v>497</v>
      </c>
      <c r="E227" s="64">
        <v>444</v>
      </c>
      <c r="F227" s="64">
        <v>449</v>
      </c>
      <c r="G227" s="64">
        <v>470</v>
      </c>
      <c r="H227" s="64">
        <v>472</v>
      </c>
      <c r="I227" s="64">
        <v>466</v>
      </c>
      <c r="J227" s="64">
        <v>402</v>
      </c>
      <c r="K227" s="64">
        <v>418</v>
      </c>
      <c r="L227" s="64">
        <v>394</v>
      </c>
      <c r="M227" s="64">
        <v>406</v>
      </c>
      <c r="N227" s="64">
        <v>429</v>
      </c>
      <c r="O227" s="64">
        <v>440</v>
      </c>
      <c r="P227" s="64">
        <v>390</v>
      </c>
      <c r="Q227" s="64">
        <v>347</v>
      </c>
      <c r="R227" s="64">
        <v>354</v>
      </c>
      <c r="S227" s="64">
        <v>418</v>
      </c>
      <c r="T227" s="64">
        <v>386</v>
      </c>
      <c r="U227" s="64">
        <v>378</v>
      </c>
      <c r="V227" s="64">
        <v>335</v>
      </c>
      <c r="W227" s="64">
        <v>364</v>
      </c>
      <c r="X227" s="64">
        <v>315</v>
      </c>
      <c r="Y227" s="64">
        <v>354</v>
      </c>
      <c r="Z227" s="64">
        <v>434</v>
      </c>
      <c r="AA227" s="64">
        <v>390</v>
      </c>
      <c r="AB227" s="64">
        <v>362</v>
      </c>
      <c r="AC227" s="64">
        <v>296</v>
      </c>
      <c r="AD227" s="64">
        <v>335</v>
      </c>
      <c r="AE227" s="64">
        <v>355</v>
      </c>
      <c r="AF227" s="64">
        <v>335</v>
      </c>
      <c r="AG227" s="64">
        <v>340</v>
      </c>
    </row>
    <row r="228" spans="1:33" x14ac:dyDescent="0.25">
      <c r="A228" s="29" t="s">
        <v>135</v>
      </c>
      <c r="B228" s="64">
        <v>711</v>
      </c>
      <c r="C228" s="64">
        <v>667</v>
      </c>
      <c r="D228" s="64">
        <v>634</v>
      </c>
      <c r="E228" s="64">
        <v>595</v>
      </c>
      <c r="F228" s="64">
        <v>603</v>
      </c>
      <c r="G228" s="64">
        <v>646</v>
      </c>
      <c r="H228" s="64">
        <v>627</v>
      </c>
      <c r="I228" s="64">
        <v>611</v>
      </c>
      <c r="J228" s="64">
        <v>584</v>
      </c>
      <c r="K228" s="64">
        <v>573</v>
      </c>
      <c r="L228" s="64">
        <v>510</v>
      </c>
      <c r="M228" s="64">
        <v>575</v>
      </c>
      <c r="N228" s="64">
        <v>627</v>
      </c>
      <c r="O228" s="64">
        <v>564</v>
      </c>
      <c r="P228" s="64">
        <v>517</v>
      </c>
      <c r="Q228" s="64">
        <v>464</v>
      </c>
      <c r="R228" s="64">
        <v>457</v>
      </c>
      <c r="S228" s="64">
        <v>524</v>
      </c>
      <c r="T228" s="64">
        <v>533</v>
      </c>
      <c r="U228" s="64">
        <v>510</v>
      </c>
      <c r="V228" s="64">
        <v>438</v>
      </c>
      <c r="W228" s="64">
        <v>476</v>
      </c>
      <c r="X228" s="64">
        <v>445</v>
      </c>
      <c r="Y228" s="64">
        <v>460</v>
      </c>
      <c r="Z228" s="64">
        <v>540</v>
      </c>
      <c r="AA228" s="64">
        <v>471</v>
      </c>
      <c r="AB228" s="64">
        <v>449</v>
      </c>
      <c r="AC228" s="64">
        <v>366</v>
      </c>
      <c r="AD228" s="64">
        <v>398</v>
      </c>
      <c r="AE228" s="64">
        <v>449</v>
      </c>
      <c r="AF228" s="64">
        <v>422</v>
      </c>
      <c r="AG228" s="64">
        <v>427</v>
      </c>
    </row>
    <row r="229" spans="1:33" x14ac:dyDescent="0.25">
      <c r="A229" s="29" t="s">
        <v>275</v>
      </c>
      <c r="B229" s="64">
        <v>1442</v>
      </c>
      <c r="C229" s="64">
        <v>1414</v>
      </c>
      <c r="D229" s="64">
        <v>1254</v>
      </c>
      <c r="E229" s="64">
        <v>1171</v>
      </c>
      <c r="F229" s="64">
        <v>1201</v>
      </c>
      <c r="G229" s="64">
        <v>1424</v>
      </c>
      <c r="H229" s="64">
        <v>1397</v>
      </c>
      <c r="I229" s="64">
        <v>1374</v>
      </c>
      <c r="J229" s="64">
        <v>1252</v>
      </c>
      <c r="K229" s="64">
        <v>1145</v>
      </c>
      <c r="L229" s="64">
        <v>1138</v>
      </c>
      <c r="M229" s="64">
        <v>1134</v>
      </c>
      <c r="N229" s="64">
        <v>1252</v>
      </c>
      <c r="O229" s="64">
        <v>1258</v>
      </c>
      <c r="P229" s="64">
        <v>1135</v>
      </c>
      <c r="Q229" s="64">
        <v>1065</v>
      </c>
      <c r="R229" s="64">
        <v>1078</v>
      </c>
      <c r="S229" s="64">
        <v>1338</v>
      </c>
      <c r="T229" s="64">
        <v>1286</v>
      </c>
      <c r="U229" s="64">
        <v>1158</v>
      </c>
      <c r="V229" s="64">
        <v>1053</v>
      </c>
      <c r="W229" s="64">
        <v>1113</v>
      </c>
      <c r="X229" s="64">
        <v>981</v>
      </c>
      <c r="Y229" s="64">
        <v>1035</v>
      </c>
      <c r="Z229" s="64">
        <v>1255</v>
      </c>
      <c r="AA229" s="64">
        <v>1188</v>
      </c>
      <c r="AB229" s="64">
        <v>1052</v>
      </c>
      <c r="AC229" s="64">
        <v>880</v>
      </c>
      <c r="AD229" s="64">
        <v>912</v>
      </c>
      <c r="AE229" s="64">
        <v>1120</v>
      </c>
      <c r="AF229" s="64">
        <v>1056</v>
      </c>
      <c r="AG229" s="64">
        <v>1061</v>
      </c>
    </row>
    <row r="230" spans="1:33" x14ac:dyDescent="0.25">
      <c r="A230" s="29" t="s">
        <v>276</v>
      </c>
      <c r="B230" s="64">
        <v>3404</v>
      </c>
      <c r="C230" s="64">
        <v>3237</v>
      </c>
      <c r="D230" s="64">
        <v>2950</v>
      </c>
      <c r="E230" s="64">
        <v>2738</v>
      </c>
      <c r="F230" s="64">
        <v>2810</v>
      </c>
      <c r="G230" s="64">
        <v>3216</v>
      </c>
      <c r="H230" s="64">
        <v>3187</v>
      </c>
      <c r="I230" s="64">
        <v>3125</v>
      </c>
      <c r="J230" s="64">
        <v>2851</v>
      </c>
      <c r="K230" s="64">
        <v>2765</v>
      </c>
      <c r="L230" s="64">
        <v>2659</v>
      </c>
      <c r="M230" s="64">
        <v>2659</v>
      </c>
      <c r="N230" s="64">
        <v>2872</v>
      </c>
      <c r="O230" s="64">
        <v>2840</v>
      </c>
      <c r="P230" s="64">
        <v>2624</v>
      </c>
      <c r="Q230" s="64">
        <v>2414</v>
      </c>
      <c r="R230" s="64">
        <v>2451</v>
      </c>
      <c r="S230" s="64">
        <v>2969</v>
      </c>
      <c r="T230" s="64">
        <v>2849</v>
      </c>
      <c r="U230" s="64">
        <v>2694</v>
      </c>
      <c r="V230" s="64">
        <v>2393</v>
      </c>
      <c r="W230" s="64">
        <v>2564</v>
      </c>
      <c r="X230" s="64">
        <v>2266</v>
      </c>
      <c r="Y230" s="64">
        <v>2411</v>
      </c>
      <c r="Z230" s="64">
        <v>2910</v>
      </c>
      <c r="AA230" s="64">
        <v>2618</v>
      </c>
      <c r="AB230" s="64">
        <v>2424</v>
      </c>
      <c r="AC230" s="64">
        <v>1999</v>
      </c>
      <c r="AD230" s="64">
        <v>2162</v>
      </c>
      <c r="AE230" s="64">
        <v>2557</v>
      </c>
      <c r="AF230" s="64">
        <v>2417</v>
      </c>
      <c r="AG230" s="64">
        <v>2461</v>
      </c>
    </row>
    <row r="231" spans="1:33" x14ac:dyDescent="0.25">
      <c r="A231" s="29" t="s">
        <v>277</v>
      </c>
      <c r="B231" s="64">
        <v>1205</v>
      </c>
      <c r="C231" s="64">
        <v>1119</v>
      </c>
      <c r="D231" s="64">
        <v>981</v>
      </c>
      <c r="E231" s="64">
        <v>1024</v>
      </c>
      <c r="F231" s="64">
        <v>933</v>
      </c>
      <c r="G231" s="64">
        <v>1053</v>
      </c>
      <c r="H231" s="64">
        <v>1054</v>
      </c>
      <c r="I231" s="64">
        <v>1039</v>
      </c>
      <c r="J231" s="64">
        <v>968</v>
      </c>
      <c r="K231" s="64">
        <v>914</v>
      </c>
      <c r="L231" s="64">
        <v>911</v>
      </c>
      <c r="M231" s="64">
        <v>933</v>
      </c>
      <c r="N231" s="64">
        <v>1097</v>
      </c>
      <c r="O231" s="64">
        <v>941</v>
      </c>
      <c r="P231" s="64">
        <v>890</v>
      </c>
      <c r="Q231" s="64">
        <v>844</v>
      </c>
      <c r="R231" s="64">
        <v>766</v>
      </c>
      <c r="S231" s="64">
        <v>934</v>
      </c>
      <c r="T231" s="64">
        <v>1347</v>
      </c>
      <c r="U231" s="64">
        <v>918</v>
      </c>
      <c r="V231" s="64">
        <v>846</v>
      </c>
      <c r="W231" s="64">
        <v>763</v>
      </c>
      <c r="X231" s="64">
        <v>724</v>
      </c>
      <c r="Y231" s="64">
        <v>857</v>
      </c>
      <c r="Z231" s="64">
        <v>1080</v>
      </c>
      <c r="AA231" s="64">
        <v>847</v>
      </c>
      <c r="AB231" s="64">
        <v>767</v>
      </c>
      <c r="AC231" s="64">
        <v>695</v>
      </c>
      <c r="AD231" s="64">
        <v>752</v>
      </c>
      <c r="AE231" s="64">
        <v>855</v>
      </c>
      <c r="AF231" s="64">
        <v>1008</v>
      </c>
      <c r="AG231" s="64">
        <v>832</v>
      </c>
    </row>
    <row r="232" spans="1:33" x14ac:dyDescent="0.25">
      <c r="A232" s="29" t="s">
        <v>278</v>
      </c>
      <c r="B232" s="64">
        <v>1565</v>
      </c>
      <c r="C232" s="64">
        <v>1546</v>
      </c>
      <c r="D232" s="64">
        <v>1419</v>
      </c>
      <c r="E232" s="64">
        <v>1321</v>
      </c>
      <c r="F232" s="64">
        <v>1340</v>
      </c>
      <c r="G232" s="64">
        <v>1477</v>
      </c>
      <c r="H232" s="64">
        <v>1461</v>
      </c>
      <c r="I232" s="64">
        <v>1429</v>
      </c>
      <c r="J232" s="64">
        <v>1265</v>
      </c>
      <c r="K232" s="64">
        <v>1287</v>
      </c>
      <c r="L232" s="64">
        <v>1238</v>
      </c>
      <c r="M232" s="64">
        <v>1232</v>
      </c>
      <c r="N232" s="64">
        <v>1329</v>
      </c>
      <c r="O232" s="64">
        <v>1333</v>
      </c>
      <c r="P232" s="64">
        <v>1216</v>
      </c>
      <c r="Q232" s="64">
        <v>1113</v>
      </c>
      <c r="R232" s="64">
        <v>1103</v>
      </c>
      <c r="S232" s="64">
        <v>1328</v>
      </c>
      <c r="T232" s="64">
        <v>1329</v>
      </c>
      <c r="U232" s="64">
        <v>1209</v>
      </c>
      <c r="V232" s="64">
        <v>1079</v>
      </c>
      <c r="W232" s="64">
        <v>1264</v>
      </c>
      <c r="X232" s="64">
        <v>1039</v>
      </c>
      <c r="Y232" s="64">
        <v>1126</v>
      </c>
      <c r="Z232" s="64">
        <v>1399</v>
      </c>
      <c r="AA232" s="64">
        <v>1719</v>
      </c>
      <c r="AB232" s="64">
        <v>1121</v>
      </c>
      <c r="AC232" s="64">
        <v>1067</v>
      </c>
      <c r="AD232" s="64">
        <v>1006</v>
      </c>
      <c r="AE232" s="64">
        <v>1144</v>
      </c>
      <c r="AF232" s="64">
        <v>1117</v>
      </c>
      <c r="AG232" s="64">
        <v>1084</v>
      </c>
    </row>
    <row r="233" spans="1:33" x14ac:dyDescent="0.25">
      <c r="A233" s="29" t="s">
        <v>279</v>
      </c>
      <c r="B233" s="64">
        <v>2204</v>
      </c>
      <c r="C233" s="64">
        <v>2144</v>
      </c>
      <c r="D233" s="64">
        <v>1975</v>
      </c>
      <c r="E233" s="64">
        <v>1847</v>
      </c>
      <c r="F233" s="64">
        <v>1896</v>
      </c>
      <c r="G233" s="64">
        <v>2054</v>
      </c>
      <c r="H233" s="64">
        <v>2053</v>
      </c>
      <c r="I233" s="64">
        <v>1958</v>
      </c>
      <c r="J233" s="64">
        <v>1766</v>
      </c>
      <c r="K233" s="64">
        <v>1764</v>
      </c>
      <c r="L233" s="64">
        <v>1675</v>
      </c>
      <c r="M233" s="64">
        <v>1674</v>
      </c>
      <c r="N233" s="64">
        <v>1755</v>
      </c>
      <c r="O233" s="64">
        <v>1798</v>
      </c>
      <c r="P233" s="64">
        <v>1651</v>
      </c>
      <c r="Q233" s="64">
        <v>1558</v>
      </c>
      <c r="R233" s="64">
        <v>1527</v>
      </c>
      <c r="S233" s="64">
        <v>1812</v>
      </c>
      <c r="T233" s="64">
        <v>1695</v>
      </c>
      <c r="U233" s="64">
        <v>1624</v>
      </c>
      <c r="V233" s="64">
        <v>1445</v>
      </c>
      <c r="W233" s="64">
        <v>1554</v>
      </c>
      <c r="X233" s="64">
        <v>1394</v>
      </c>
      <c r="Y233" s="64">
        <v>1487</v>
      </c>
      <c r="Z233" s="64">
        <v>1772</v>
      </c>
      <c r="AA233" s="64">
        <v>1624</v>
      </c>
      <c r="AB233" s="64">
        <v>1554</v>
      </c>
      <c r="AC233" s="64">
        <v>1279</v>
      </c>
      <c r="AD233" s="64">
        <v>1450</v>
      </c>
      <c r="AE233" s="64">
        <v>1585</v>
      </c>
      <c r="AF233" s="64">
        <v>1492</v>
      </c>
      <c r="AG233" s="64">
        <v>1529</v>
      </c>
    </row>
    <row r="234" spans="1:33" x14ac:dyDescent="0.25">
      <c r="A234" s="29" t="s">
        <v>280</v>
      </c>
      <c r="B234" s="64">
        <v>808</v>
      </c>
      <c r="C234" s="64">
        <v>724</v>
      </c>
      <c r="D234" s="64">
        <v>700</v>
      </c>
      <c r="E234" s="64">
        <v>646</v>
      </c>
      <c r="F234" s="64">
        <v>668</v>
      </c>
      <c r="G234" s="64">
        <v>770</v>
      </c>
      <c r="H234" s="64">
        <v>774</v>
      </c>
      <c r="I234" s="64">
        <v>751</v>
      </c>
      <c r="J234" s="64">
        <v>704</v>
      </c>
      <c r="K234" s="64">
        <v>685</v>
      </c>
      <c r="L234" s="64">
        <v>649</v>
      </c>
      <c r="M234" s="64">
        <v>662</v>
      </c>
      <c r="N234" s="64">
        <v>678</v>
      </c>
      <c r="O234" s="64">
        <v>673</v>
      </c>
      <c r="P234" s="64">
        <v>631</v>
      </c>
      <c r="Q234" s="64">
        <v>569</v>
      </c>
      <c r="R234" s="64">
        <v>559</v>
      </c>
      <c r="S234" s="64">
        <v>646</v>
      </c>
      <c r="T234" s="64">
        <v>618</v>
      </c>
      <c r="U234" s="64">
        <v>631</v>
      </c>
      <c r="V234" s="64">
        <v>583</v>
      </c>
      <c r="W234" s="64">
        <v>615</v>
      </c>
      <c r="X234" s="64">
        <v>566</v>
      </c>
      <c r="Y234" s="64">
        <v>624</v>
      </c>
      <c r="Z234" s="64">
        <v>740</v>
      </c>
      <c r="AA234" s="64">
        <v>766</v>
      </c>
      <c r="AB234" s="64">
        <v>595</v>
      </c>
      <c r="AC234" s="64">
        <v>515</v>
      </c>
      <c r="AD234" s="64">
        <v>551</v>
      </c>
      <c r="AE234" s="64">
        <v>613</v>
      </c>
      <c r="AF234" s="64">
        <v>594</v>
      </c>
      <c r="AG234" s="64">
        <v>596</v>
      </c>
    </row>
    <row r="235" spans="1:33" x14ac:dyDescent="0.25">
      <c r="A235" s="29" t="s">
        <v>281</v>
      </c>
      <c r="B235" s="64">
        <v>1884</v>
      </c>
      <c r="C235" s="64">
        <v>1749</v>
      </c>
      <c r="D235" s="64">
        <v>1649</v>
      </c>
      <c r="E235" s="64">
        <v>1545</v>
      </c>
      <c r="F235" s="64">
        <v>1547</v>
      </c>
      <c r="G235" s="64">
        <v>1647</v>
      </c>
      <c r="H235" s="64">
        <v>1666</v>
      </c>
      <c r="I235" s="64">
        <v>1655</v>
      </c>
      <c r="J235" s="64">
        <v>1495</v>
      </c>
      <c r="K235" s="64">
        <v>1618</v>
      </c>
      <c r="L235" s="64">
        <v>1393</v>
      </c>
      <c r="M235" s="64">
        <v>1395</v>
      </c>
      <c r="N235" s="64">
        <v>1558</v>
      </c>
      <c r="O235" s="64">
        <v>1428</v>
      </c>
      <c r="P235" s="64">
        <v>1340</v>
      </c>
      <c r="Q235" s="64">
        <v>1221</v>
      </c>
      <c r="R235" s="64">
        <v>1218</v>
      </c>
      <c r="S235" s="64">
        <v>1476</v>
      </c>
      <c r="T235" s="64">
        <v>1428</v>
      </c>
      <c r="U235" s="64">
        <v>1404</v>
      </c>
      <c r="V235" s="64">
        <v>1231</v>
      </c>
      <c r="W235" s="64">
        <v>1441</v>
      </c>
      <c r="X235" s="64">
        <v>1420</v>
      </c>
      <c r="Y235" s="64">
        <v>1303</v>
      </c>
      <c r="Z235" s="64">
        <v>1567</v>
      </c>
      <c r="AA235" s="64">
        <v>1369</v>
      </c>
      <c r="AB235" s="64">
        <v>1211</v>
      </c>
      <c r="AC235" s="64">
        <v>1046</v>
      </c>
      <c r="AD235" s="64">
        <v>1174</v>
      </c>
      <c r="AE235" s="64">
        <v>1279</v>
      </c>
      <c r="AF235" s="64">
        <v>1222</v>
      </c>
      <c r="AG235" s="64">
        <v>1287</v>
      </c>
    </row>
    <row r="236" spans="1:33" x14ac:dyDescent="0.25">
      <c r="A236" s="29" t="s">
        <v>282</v>
      </c>
      <c r="B236" s="64">
        <v>1879</v>
      </c>
      <c r="C236" s="64">
        <v>1743</v>
      </c>
      <c r="D236" s="64">
        <v>1643</v>
      </c>
      <c r="E236" s="64">
        <v>1540</v>
      </c>
      <c r="F236" s="64">
        <v>1542</v>
      </c>
      <c r="G236" s="64">
        <v>1641</v>
      </c>
      <c r="H236" s="64">
        <v>1660</v>
      </c>
      <c r="I236" s="64">
        <v>1649</v>
      </c>
      <c r="J236" s="64">
        <v>1490</v>
      </c>
      <c r="K236" s="64">
        <v>1613</v>
      </c>
      <c r="L236" s="64">
        <v>1388</v>
      </c>
      <c r="M236" s="64">
        <v>1390</v>
      </c>
      <c r="N236" s="64">
        <v>1553</v>
      </c>
      <c r="O236" s="64">
        <v>1423</v>
      </c>
      <c r="P236" s="64">
        <v>1335</v>
      </c>
      <c r="Q236" s="64">
        <v>1217</v>
      </c>
      <c r="R236" s="64">
        <v>1214</v>
      </c>
      <c r="S236" s="64">
        <v>1471</v>
      </c>
      <c r="T236" s="64">
        <v>1423</v>
      </c>
      <c r="U236" s="64">
        <v>1399</v>
      </c>
      <c r="V236" s="64">
        <v>1227</v>
      </c>
      <c r="W236" s="64">
        <v>1436</v>
      </c>
      <c r="X236" s="64">
        <v>1416</v>
      </c>
      <c r="Y236" s="64">
        <v>1299</v>
      </c>
      <c r="Z236" s="64">
        <v>1562</v>
      </c>
      <c r="AA236" s="64">
        <v>1364</v>
      </c>
      <c r="AB236" s="64">
        <v>1207</v>
      </c>
      <c r="AC236" s="64">
        <v>1042</v>
      </c>
      <c r="AD236" s="64">
        <v>1170</v>
      </c>
      <c r="AE236" s="64">
        <v>1272</v>
      </c>
      <c r="AF236" s="64">
        <v>1218</v>
      </c>
      <c r="AG236" s="64">
        <v>1283</v>
      </c>
    </row>
    <row r="237" spans="1:33" x14ac:dyDescent="0.25">
      <c r="A237" s="29" t="s">
        <v>283</v>
      </c>
      <c r="B237" s="64">
        <v>5</v>
      </c>
      <c r="C237" s="64">
        <v>6</v>
      </c>
      <c r="D237" s="64">
        <v>6</v>
      </c>
      <c r="E237" s="64">
        <v>5</v>
      </c>
      <c r="F237" s="64">
        <v>5</v>
      </c>
      <c r="G237" s="64">
        <v>6</v>
      </c>
      <c r="H237" s="64">
        <v>6</v>
      </c>
      <c r="I237" s="64">
        <v>6</v>
      </c>
      <c r="J237" s="64">
        <v>5</v>
      </c>
      <c r="K237" s="64">
        <v>5</v>
      </c>
      <c r="L237" s="64">
        <v>5</v>
      </c>
      <c r="M237" s="64">
        <v>5</v>
      </c>
      <c r="N237" s="64">
        <v>5</v>
      </c>
      <c r="O237" s="64">
        <v>5</v>
      </c>
      <c r="P237" s="64">
        <v>5</v>
      </c>
      <c r="Q237" s="64">
        <v>4</v>
      </c>
      <c r="R237" s="64">
        <v>4</v>
      </c>
      <c r="S237" s="64">
        <v>5</v>
      </c>
      <c r="T237" s="64">
        <v>5</v>
      </c>
      <c r="U237" s="64">
        <v>5</v>
      </c>
      <c r="V237" s="64">
        <v>4</v>
      </c>
      <c r="W237" s="64">
        <v>5</v>
      </c>
      <c r="X237" s="64">
        <v>4</v>
      </c>
      <c r="Y237" s="64">
        <v>4</v>
      </c>
      <c r="Z237" s="64">
        <v>5</v>
      </c>
      <c r="AA237" s="64">
        <v>5</v>
      </c>
      <c r="AB237" s="64">
        <v>4</v>
      </c>
      <c r="AC237" s="64">
        <v>4</v>
      </c>
      <c r="AD237" s="64">
        <v>4</v>
      </c>
      <c r="AE237" s="64">
        <v>7</v>
      </c>
      <c r="AF237" s="64">
        <v>4</v>
      </c>
      <c r="AG237" s="64">
        <v>4</v>
      </c>
    </row>
    <row r="238" spans="1:33" x14ac:dyDescent="0.25">
      <c r="A238" s="29" t="s">
        <v>284</v>
      </c>
      <c r="B238" s="64">
        <v>4830</v>
      </c>
      <c r="C238" s="64">
        <v>4516</v>
      </c>
      <c r="D238" s="64">
        <v>4183</v>
      </c>
      <c r="E238" s="64">
        <v>3938</v>
      </c>
      <c r="F238" s="64">
        <v>4011</v>
      </c>
      <c r="G238" s="64">
        <v>4279</v>
      </c>
      <c r="H238" s="64">
        <v>4289</v>
      </c>
      <c r="I238" s="64">
        <v>4211</v>
      </c>
      <c r="J238" s="64">
        <v>3842</v>
      </c>
      <c r="K238" s="64">
        <v>4325</v>
      </c>
      <c r="L238" s="64">
        <v>3585</v>
      </c>
      <c r="M238" s="64">
        <v>3660</v>
      </c>
      <c r="N238" s="64">
        <v>4169</v>
      </c>
      <c r="O238" s="64">
        <v>3766</v>
      </c>
      <c r="P238" s="64">
        <v>3524</v>
      </c>
      <c r="Q238" s="64">
        <v>3217</v>
      </c>
      <c r="R238" s="64">
        <v>3179</v>
      </c>
      <c r="S238" s="64">
        <v>3820</v>
      </c>
      <c r="T238" s="64">
        <v>3634</v>
      </c>
      <c r="U238" s="64">
        <v>3506</v>
      </c>
      <c r="V238" s="64">
        <v>3166</v>
      </c>
      <c r="W238" s="64">
        <v>3918</v>
      </c>
      <c r="X238" s="64">
        <v>3844</v>
      </c>
      <c r="Y238" s="64">
        <v>3294</v>
      </c>
      <c r="Z238" s="64">
        <v>3969</v>
      </c>
      <c r="AA238" s="64">
        <v>3468</v>
      </c>
      <c r="AB238" s="64">
        <v>3201</v>
      </c>
      <c r="AC238" s="64">
        <v>2736</v>
      </c>
      <c r="AD238" s="64">
        <v>3015</v>
      </c>
      <c r="AE238" s="64">
        <v>3382</v>
      </c>
      <c r="AF238" s="64">
        <v>3179</v>
      </c>
      <c r="AG238" s="64">
        <v>3199</v>
      </c>
    </row>
    <row r="239" spans="1:33" x14ac:dyDescent="0.25">
      <c r="A239" s="29" t="s">
        <v>136</v>
      </c>
      <c r="B239" s="64">
        <v>205</v>
      </c>
      <c r="C239" s="64">
        <v>169</v>
      </c>
      <c r="D239" s="64">
        <v>145</v>
      </c>
      <c r="E239" s="64">
        <v>139</v>
      </c>
      <c r="F239" s="64">
        <v>156</v>
      </c>
      <c r="G239" s="64">
        <v>159</v>
      </c>
      <c r="H239" s="64">
        <v>183</v>
      </c>
      <c r="I239" s="64">
        <v>153</v>
      </c>
      <c r="J239" s="64">
        <v>157</v>
      </c>
      <c r="K239" s="64">
        <v>148</v>
      </c>
      <c r="L239" s="64">
        <v>141</v>
      </c>
      <c r="M239" s="64">
        <v>136</v>
      </c>
      <c r="N239" s="64">
        <v>143</v>
      </c>
      <c r="O239" s="64">
        <v>131</v>
      </c>
      <c r="P239" s="64">
        <v>122</v>
      </c>
      <c r="Q239" s="64">
        <v>117</v>
      </c>
      <c r="R239" s="64">
        <v>128</v>
      </c>
      <c r="S239" s="64">
        <v>146</v>
      </c>
      <c r="T239" s="64">
        <v>169</v>
      </c>
      <c r="U239" s="64">
        <v>160</v>
      </c>
      <c r="V239" s="64">
        <v>122</v>
      </c>
      <c r="W239" s="64">
        <v>131</v>
      </c>
      <c r="X239" s="64">
        <v>135</v>
      </c>
      <c r="Y239" s="64">
        <v>136</v>
      </c>
      <c r="Z239" s="64">
        <v>184</v>
      </c>
      <c r="AA239" s="64">
        <v>131</v>
      </c>
      <c r="AB239" s="64">
        <v>114</v>
      </c>
      <c r="AC239" s="64">
        <v>109</v>
      </c>
      <c r="AD239" s="64">
        <v>125</v>
      </c>
      <c r="AE239" s="64">
        <v>137</v>
      </c>
      <c r="AF239" s="64">
        <v>182</v>
      </c>
      <c r="AG239" s="64">
        <v>128</v>
      </c>
    </row>
    <row r="240" spans="1:33" x14ac:dyDescent="0.25">
      <c r="A240" s="29" t="s">
        <v>137</v>
      </c>
      <c r="B240" s="64">
        <v>505</v>
      </c>
      <c r="C240" s="64">
        <v>484</v>
      </c>
      <c r="D240" s="64">
        <v>452</v>
      </c>
      <c r="E240" s="64">
        <v>413</v>
      </c>
      <c r="F240" s="64">
        <v>407</v>
      </c>
      <c r="G240" s="64">
        <v>441</v>
      </c>
      <c r="H240" s="64">
        <v>448</v>
      </c>
      <c r="I240" s="64">
        <v>435</v>
      </c>
      <c r="J240" s="64">
        <v>387</v>
      </c>
      <c r="K240" s="64">
        <v>396</v>
      </c>
      <c r="L240" s="64">
        <v>391</v>
      </c>
      <c r="M240" s="64">
        <v>409</v>
      </c>
      <c r="N240" s="64">
        <v>451</v>
      </c>
      <c r="O240" s="64">
        <v>432</v>
      </c>
      <c r="P240" s="64">
        <v>379</v>
      </c>
      <c r="Q240" s="64">
        <v>333</v>
      </c>
      <c r="R240" s="64">
        <v>326</v>
      </c>
      <c r="S240" s="64">
        <v>400</v>
      </c>
      <c r="T240" s="64">
        <v>368</v>
      </c>
      <c r="U240" s="64">
        <v>343</v>
      </c>
      <c r="V240" s="64">
        <v>307</v>
      </c>
      <c r="W240" s="64">
        <v>324</v>
      </c>
      <c r="X240" s="64">
        <v>295</v>
      </c>
      <c r="Y240" s="64">
        <v>332</v>
      </c>
      <c r="Z240" s="64">
        <v>397</v>
      </c>
      <c r="AA240" s="64">
        <v>352</v>
      </c>
      <c r="AB240" s="64">
        <v>328</v>
      </c>
      <c r="AC240" s="64">
        <v>270</v>
      </c>
      <c r="AD240" s="64">
        <v>292</v>
      </c>
      <c r="AE240" s="64">
        <v>324</v>
      </c>
      <c r="AF240" s="64">
        <v>313</v>
      </c>
      <c r="AG240" s="64">
        <v>307</v>
      </c>
    </row>
    <row r="241" spans="1:33" x14ac:dyDescent="0.25">
      <c r="A241" s="29" t="s">
        <v>285</v>
      </c>
      <c r="B241" s="64">
        <v>1268</v>
      </c>
      <c r="C241" s="64">
        <v>1163</v>
      </c>
      <c r="D241" s="64">
        <v>1093</v>
      </c>
      <c r="E241" s="64">
        <v>1022</v>
      </c>
      <c r="F241" s="64">
        <v>1045</v>
      </c>
      <c r="G241" s="64">
        <v>1201</v>
      </c>
      <c r="H241" s="64">
        <v>1200</v>
      </c>
      <c r="I241" s="64">
        <v>1152</v>
      </c>
      <c r="J241" s="64">
        <v>1089</v>
      </c>
      <c r="K241" s="64">
        <v>1049</v>
      </c>
      <c r="L241" s="64">
        <v>990</v>
      </c>
      <c r="M241" s="64">
        <v>1012</v>
      </c>
      <c r="N241" s="64">
        <v>1046</v>
      </c>
      <c r="O241" s="64">
        <v>1046</v>
      </c>
      <c r="P241" s="64">
        <v>970</v>
      </c>
      <c r="Q241" s="64">
        <v>875</v>
      </c>
      <c r="R241" s="64">
        <v>877</v>
      </c>
      <c r="S241" s="64">
        <v>1025</v>
      </c>
      <c r="T241" s="64">
        <v>977</v>
      </c>
      <c r="U241" s="64">
        <v>971</v>
      </c>
      <c r="V241" s="64">
        <v>878</v>
      </c>
      <c r="W241" s="64">
        <v>936</v>
      </c>
      <c r="X241" s="64">
        <v>853</v>
      </c>
      <c r="Y241" s="64">
        <v>941</v>
      </c>
      <c r="Z241" s="64">
        <v>1122</v>
      </c>
      <c r="AA241" s="64">
        <v>1124</v>
      </c>
      <c r="AB241" s="64">
        <v>913</v>
      </c>
      <c r="AC241" s="64">
        <v>798</v>
      </c>
      <c r="AD241" s="64">
        <v>850</v>
      </c>
      <c r="AE241" s="64">
        <v>952</v>
      </c>
      <c r="AF241" s="64">
        <v>906</v>
      </c>
      <c r="AG241" s="64">
        <v>917</v>
      </c>
    </row>
    <row r="242" spans="1:33" x14ac:dyDescent="0.25">
      <c r="A242" s="29" t="s">
        <v>138</v>
      </c>
      <c r="B242" s="64">
        <v>776</v>
      </c>
      <c r="C242" s="64">
        <v>721</v>
      </c>
      <c r="D242" s="64">
        <v>669</v>
      </c>
      <c r="E242" s="64">
        <v>613</v>
      </c>
      <c r="F242" s="64">
        <v>615</v>
      </c>
      <c r="G242" s="64">
        <v>688</v>
      </c>
      <c r="H242" s="64">
        <v>677</v>
      </c>
      <c r="I242" s="64">
        <v>645</v>
      </c>
      <c r="J242" s="64">
        <v>614</v>
      </c>
      <c r="K242" s="64">
        <v>563</v>
      </c>
      <c r="L242" s="64">
        <v>541</v>
      </c>
      <c r="M242" s="64">
        <v>582</v>
      </c>
      <c r="N242" s="64">
        <v>607</v>
      </c>
      <c r="O242" s="64">
        <v>574</v>
      </c>
      <c r="P242" s="64">
        <v>536</v>
      </c>
      <c r="Q242" s="64">
        <v>474</v>
      </c>
      <c r="R242" s="64">
        <v>477</v>
      </c>
      <c r="S242" s="64">
        <v>592</v>
      </c>
      <c r="T242" s="64">
        <v>566</v>
      </c>
      <c r="U242" s="64">
        <v>540</v>
      </c>
      <c r="V242" s="64">
        <v>475</v>
      </c>
      <c r="W242" s="64">
        <v>495</v>
      </c>
      <c r="X242" s="64">
        <v>470</v>
      </c>
      <c r="Y242" s="64">
        <v>550</v>
      </c>
      <c r="Z242" s="64">
        <v>613</v>
      </c>
      <c r="AA242" s="64">
        <v>534</v>
      </c>
      <c r="AB242" s="64">
        <v>491</v>
      </c>
      <c r="AC242" s="64">
        <v>406</v>
      </c>
      <c r="AD242" s="64">
        <v>442</v>
      </c>
      <c r="AE242" s="64">
        <v>521</v>
      </c>
      <c r="AF242" s="64">
        <v>499</v>
      </c>
      <c r="AG242" s="64">
        <v>512</v>
      </c>
    </row>
    <row r="243" spans="1:33" x14ac:dyDescent="0.25">
      <c r="A243" s="29" t="s">
        <v>139</v>
      </c>
      <c r="B243" s="64">
        <v>94</v>
      </c>
      <c r="C243" s="64">
        <v>84</v>
      </c>
      <c r="D243" s="64">
        <v>72</v>
      </c>
      <c r="E243" s="64">
        <v>71</v>
      </c>
      <c r="F243" s="64">
        <v>73</v>
      </c>
      <c r="G243" s="64">
        <v>76</v>
      </c>
      <c r="H243" s="64">
        <v>82</v>
      </c>
      <c r="I243" s="64">
        <v>76</v>
      </c>
      <c r="J243" s="64">
        <v>68</v>
      </c>
      <c r="K243" s="64">
        <v>65</v>
      </c>
      <c r="L243" s="64">
        <v>61</v>
      </c>
      <c r="M243" s="64">
        <v>64</v>
      </c>
      <c r="N243" s="64">
        <v>77</v>
      </c>
      <c r="O243" s="64">
        <v>67</v>
      </c>
      <c r="P243" s="64">
        <v>61</v>
      </c>
      <c r="Q243" s="64">
        <v>60</v>
      </c>
      <c r="R243" s="64">
        <v>60</v>
      </c>
      <c r="S243" s="64">
        <v>66</v>
      </c>
      <c r="T243" s="64">
        <v>67</v>
      </c>
      <c r="U243" s="64">
        <v>59</v>
      </c>
      <c r="V243" s="64">
        <v>56</v>
      </c>
      <c r="W243" s="64">
        <v>62</v>
      </c>
      <c r="X243" s="64">
        <v>62</v>
      </c>
      <c r="Y243" s="64">
        <v>54</v>
      </c>
      <c r="Z243" s="64">
        <v>74</v>
      </c>
      <c r="AA243" s="64">
        <v>59</v>
      </c>
      <c r="AB243" s="64">
        <v>56</v>
      </c>
      <c r="AC243" s="64">
        <v>46</v>
      </c>
      <c r="AD243" s="64">
        <v>53</v>
      </c>
      <c r="AE243" s="64">
        <v>54</v>
      </c>
      <c r="AF243" s="64">
        <v>54</v>
      </c>
      <c r="AG243" s="64">
        <v>56</v>
      </c>
    </row>
    <row r="244" spans="1:33" x14ac:dyDescent="0.25">
      <c r="A244" s="29" t="s">
        <v>140</v>
      </c>
      <c r="B244" s="64">
        <v>148</v>
      </c>
      <c r="C244" s="64">
        <v>148</v>
      </c>
      <c r="D244" s="64">
        <v>139</v>
      </c>
      <c r="E244" s="64">
        <v>145</v>
      </c>
      <c r="F244" s="64">
        <v>142</v>
      </c>
      <c r="G244" s="64">
        <v>150</v>
      </c>
      <c r="H244" s="64">
        <v>168</v>
      </c>
      <c r="I244" s="64">
        <v>159</v>
      </c>
      <c r="J244" s="64">
        <v>158</v>
      </c>
      <c r="K244" s="64">
        <v>220</v>
      </c>
      <c r="L244" s="64">
        <v>137</v>
      </c>
      <c r="M244" s="64">
        <v>139</v>
      </c>
      <c r="N244" s="64">
        <v>133</v>
      </c>
      <c r="O244" s="64">
        <v>124</v>
      </c>
      <c r="P244" s="64">
        <v>122</v>
      </c>
      <c r="Q244" s="64">
        <v>106</v>
      </c>
      <c r="R244" s="64">
        <v>109</v>
      </c>
      <c r="S244" s="64">
        <v>139</v>
      </c>
      <c r="T244" s="64">
        <v>214</v>
      </c>
      <c r="U244" s="64">
        <v>114</v>
      </c>
      <c r="V244" s="64">
        <v>100</v>
      </c>
      <c r="W244" s="64">
        <v>107</v>
      </c>
      <c r="X244" s="64">
        <v>100</v>
      </c>
      <c r="Y244" s="64">
        <v>107</v>
      </c>
      <c r="Z244" s="64">
        <v>149</v>
      </c>
      <c r="AA244" s="64">
        <v>104</v>
      </c>
      <c r="AB244" s="64">
        <v>94</v>
      </c>
      <c r="AC244" s="64">
        <v>102</v>
      </c>
      <c r="AD244" s="64">
        <v>129</v>
      </c>
      <c r="AE244" s="64">
        <v>142</v>
      </c>
      <c r="AF244" s="64">
        <v>157</v>
      </c>
      <c r="AG244" s="64">
        <v>138</v>
      </c>
    </row>
    <row r="245" spans="1:33" x14ac:dyDescent="0.25">
      <c r="A245" s="29" t="s">
        <v>286</v>
      </c>
      <c r="B245" s="64">
        <v>692</v>
      </c>
      <c r="C245" s="64">
        <v>716</v>
      </c>
      <c r="D245" s="64">
        <v>631</v>
      </c>
      <c r="E245" s="64">
        <v>576</v>
      </c>
      <c r="F245" s="64">
        <v>572</v>
      </c>
      <c r="G245" s="64">
        <v>637</v>
      </c>
      <c r="H245" s="64">
        <v>623</v>
      </c>
      <c r="I245" s="64">
        <v>616</v>
      </c>
      <c r="J245" s="64">
        <v>576</v>
      </c>
      <c r="K245" s="64">
        <v>543</v>
      </c>
      <c r="L245" s="64">
        <v>508</v>
      </c>
      <c r="M245" s="64">
        <v>519</v>
      </c>
      <c r="N245" s="64">
        <v>587</v>
      </c>
      <c r="O245" s="64">
        <v>566</v>
      </c>
      <c r="P245" s="64">
        <v>508</v>
      </c>
      <c r="Q245" s="64">
        <v>444</v>
      </c>
      <c r="R245" s="64">
        <v>438</v>
      </c>
      <c r="S245" s="64">
        <v>546</v>
      </c>
      <c r="T245" s="64">
        <v>530</v>
      </c>
      <c r="U245" s="64">
        <v>479</v>
      </c>
      <c r="V245" s="64">
        <v>436</v>
      </c>
      <c r="W245" s="64">
        <v>475</v>
      </c>
      <c r="X245" s="64">
        <v>410</v>
      </c>
      <c r="Y245" s="64">
        <v>467</v>
      </c>
      <c r="Z245" s="64">
        <v>600</v>
      </c>
      <c r="AA245" s="64">
        <v>519</v>
      </c>
      <c r="AB245" s="64">
        <v>490</v>
      </c>
      <c r="AC245" s="64">
        <v>397</v>
      </c>
      <c r="AD245" s="64">
        <v>426</v>
      </c>
      <c r="AE245" s="64">
        <v>476</v>
      </c>
      <c r="AF245" s="64">
        <v>456</v>
      </c>
      <c r="AG245" s="64">
        <v>445</v>
      </c>
    </row>
    <row r="246" spans="1:33" x14ac:dyDescent="0.25">
      <c r="A246" s="29" t="s">
        <v>68</v>
      </c>
      <c r="B246" s="64">
        <v>3068</v>
      </c>
      <c r="C246" s="64">
        <v>2743</v>
      </c>
      <c r="D246" s="64">
        <v>2567</v>
      </c>
      <c r="E246" s="64">
        <v>2252</v>
      </c>
      <c r="F246" s="64">
        <v>2215</v>
      </c>
      <c r="G246" s="64">
        <v>2396</v>
      </c>
      <c r="H246" s="64">
        <v>2412</v>
      </c>
      <c r="I246" s="64">
        <v>2382</v>
      </c>
      <c r="J246" s="64">
        <v>2299</v>
      </c>
      <c r="K246" s="64">
        <v>2138</v>
      </c>
      <c r="L246" s="64">
        <v>2249</v>
      </c>
      <c r="M246" s="64">
        <v>2394</v>
      </c>
      <c r="N246" s="64">
        <v>2951</v>
      </c>
      <c r="O246" s="64">
        <v>2343</v>
      </c>
      <c r="P246" s="64">
        <v>2343</v>
      </c>
      <c r="Q246" s="64">
        <v>1929</v>
      </c>
      <c r="R246" s="64">
        <v>1851</v>
      </c>
      <c r="S246" s="64">
        <v>2165</v>
      </c>
      <c r="T246" s="64">
        <v>2292</v>
      </c>
      <c r="U246" s="64">
        <v>1947</v>
      </c>
      <c r="V246" s="64">
        <v>1902</v>
      </c>
      <c r="W246" s="64">
        <v>2030</v>
      </c>
      <c r="X246" s="64">
        <v>1884</v>
      </c>
      <c r="Y246" s="64">
        <v>2149</v>
      </c>
      <c r="Z246" s="64">
        <v>2923</v>
      </c>
      <c r="AA246" s="64">
        <v>2421</v>
      </c>
      <c r="AB246" s="64">
        <v>2017</v>
      </c>
      <c r="AC246" s="64">
        <v>1786</v>
      </c>
      <c r="AD246" s="64">
        <v>1683</v>
      </c>
      <c r="AE246" s="64">
        <v>1923</v>
      </c>
      <c r="AF246" s="64">
        <v>2006</v>
      </c>
      <c r="AG246" s="64">
        <v>1869</v>
      </c>
    </row>
    <row r="247" spans="1:33" x14ac:dyDescent="0.25">
      <c r="A247" s="29" t="s">
        <v>141</v>
      </c>
      <c r="B247" s="64">
        <v>191</v>
      </c>
      <c r="C247" s="64">
        <v>178</v>
      </c>
      <c r="D247" s="64">
        <v>163</v>
      </c>
      <c r="E247" s="64">
        <v>150</v>
      </c>
      <c r="F247" s="64">
        <v>156</v>
      </c>
      <c r="G247" s="64">
        <v>165</v>
      </c>
      <c r="H247" s="64">
        <v>170</v>
      </c>
      <c r="I247" s="64">
        <v>159</v>
      </c>
      <c r="J247" s="64">
        <v>144</v>
      </c>
      <c r="K247" s="64">
        <v>158</v>
      </c>
      <c r="L247" s="64">
        <v>137</v>
      </c>
      <c r="M247" s="64">
        <v>139</v>
      </c>
      <c r="N247" s="64">
        <v>164</v>
      </c>
      <c r="O247" s="64">
        <v>155</v>
      </c>
      <c r="P247" s="64">
        <v>134</v>
      </c>
      <c r="Q247" s="64">
        <v>122</v>
      </c>
      <c r="R247" s="64">
        <v>121</v>
      </c>
      <c r="S247" s="64">
        <v>140</v>
      </c>
      <c r="T247" s="64">
        <v>165</v>
      </c>
      <c r="U247" s="64">
        <v>135</v>
      </c>
      <c r="V247" s="64">
        <v>124</v>
      </c>
      <c r="W247" s="64">
        <v>132</v>
      </c>
      <c r="X247" s="64">
        <v>166</v>
      </c>
      <c r="Y247" s="64">
        <v>127</v>
      </c>
      <c r="Z247" s="64">
        <v>156</v>
      </c>
      <c r="AA247" s="64">
        <v>126</v>
      </c>
      <c r="AB247" s="64">
        <v>118</v>
      </c>
      <c r="AC247" s="64">
        <v>112</v>
      </c>
      <c r="AD247" s="64">
        <v>141</v>
      </c>
      <c r="AE247" s="64">
        <v>149</v>
      </c>
      <c r="AF247" s="64">
        <v>131</v>
      </c>
      <c r="AG247" s="64">
        <v>132</v>
      </c>
    </row>
    <row r="248" spans="1:33" x14ac:dyDescent="0.25">
      <c r="A248" s="29" t="s">
        <v>142</v>
      </c>
      <c r="B248" s="64">
        <v>244</v>
      </c>
      <c r="C248" s="64">
        <v>240</v>
      </c>
      <c r="D248" s="64">
        <v>225</v>
      </c>
      <c r="E248" s="64">
        <v>193</v>
      </c>
      <c r="F248" s="64">
        <v>203</v>
      </c>
      <c r="G248" s="64">
        <v>225</v>
      </c>
      <c r="H248" s="64">
        <v>237</v>
      </c>
      <c r="I248" s="64">
        <v>218</v>
      </c>
      <c r="J248" s="64">
        <v>198</v>
      </c>
      <c r="K248" s="64">
        <v>191</v>
      </c>
      <c r="L248" s="64">
        <v>192</v>
      </c>
      <c r="M248" s="64">
        <v>197</v>
      </c>
      <c r="N248" s="64">
        <v>229</v>
      </c>
      <c r="O248" s="64">
        <v>191</v>
      </c>
      <c r="P248" s="64">
        <v>174</v>
      </c>
      <c r="Q248" s="64">
        <v>161</v>
      </c>
      <c r="R248" s="64">
        <v>158</v>
      </c>
      <c r="S248" s="64">
        <v>192</v>
      </c>
      <c r="T248" s="64">
        <v>186</v>
      </c>
      <c r="U248" s="64">
        <v>175</v>
      </c>
      <c r="V248" s="64">
        <v>161</v>
      </c>
      <c r="W248" s="64">
        <v>171</v>
      </c>
      <c r="X248" s="64">
        <v>149</v>
      </c>
      <c r="Y248" s="64">
        <v>193</v>
      </c>
      <c r="Z248" s="64">
        <v>212</v>
      </c>
      <c r="AA248" s="64">
        <v>191</v>
      </c>
      <c r="AB248" s="64">
        <v>173</v>
      </c>
      <c r="AC248" s="64">
        <v>152</v>
      </c>
      <c r="AD248" s="64">
        <v>173</v>
      </c>
      <c r="AE248" s="64">
        <v>181</v>
      </c>
      <c r="AF248" s="64">
        <v>181</v>
      </c>
      <c r="AG248" s="64">
        <v>176</v>
      </c>
    </row>
    <row r="249" spans="1:33" x14ac:dyDescent="0.25">
      <c r="A249" s="29" t="s">
        <v>143</v>
      </c>
      <c r="B249" s="64">
        <v>250</v>
      </c>
      <c r="C249" s="64">
        <v>250</v>
      </c>
      <c r="D249" s="64">
        <v>220</v>
      </c>
      <c r="E249" s="64">
        <v>221</v>
      </c>
      <c r="F249" s="64">
        <v>207</v>
      </c>
      <c r="G249" s="64">
        <v>218</v>
      </c>
      <c r="H249" s="64">
        <v>212</v>
      </c>
      <c r="I249" s="64">
        <v>207</v>
      </c>
      <c r="J249" s="64">
        <v>191</v>
      </c>
      <c r="K249" s="64">
        <v>198</v>
      </c>
      <c r="L249" s="64">
        <v>189</v>
      </c>
      <c r="M249" s="64">
        <v>194</v>
      </c>
      <c r="N249" s="64">
        <v>222</v>
      </c>
      <c r="O249" s="64">
        <v>183</v>
      </c>
      <c r="P249" s="64">
        <v>168</v>
      </c>
      <c r="Q249" s="64">
        <v>154</v>
      </c>
      <c r="R249" s="64">
        <v>150</v>
      </c>
      <c r="S249" s="64">
        <v>187</v>
      </c>
      <c r="T249" s="64">
        <v>184</v>
      </c>
      <c r="U249" s="64">
        <v>169</v>
      </c>
      <c r="V249" s="64">
        <v>142</v>
      </c>
      <c r="W249" s="64">
        <v>161</v>
      </c>
      <c r="X249" s="64">
        <v>150</v>
      </c>
      <c r="Y249" s="64">
        <v>164</v>
      </c>
      <c r="Z249" s="64">
        <v>186</v>
      </c>
      <c r="AA249" s="64">
        <v>164</v>
      </c>
      <c r="AB249" s="64">
        <v>146</v>
      </c>
      <c r="AC249" s="64">
        <v>129</v>
      </c>
      <c r="AD249" s="64">
        <v>168</v>
      </c>
      <c r="AE249" s="64">
        <v>181</v>
      </c>
      <c r="AF249" s="64">
        <v>173</v>
      </c>
      <c r="AG249" s="64">
        <v>166</v>
      </c>
    </row>
    <row r="250" spans="1:33" x14ac:dyDescent="0.25">
      <c r="A250" s="29" t="s">
        <v>287</v>
      </c>
      <c r="B250" s="64">
        <v>683</v>
      </c>
      <c r="C250" s="64">
        <v>623</v>
      </c>
      <c r="D250" s="64">
        <v>646</v>
      </c>
      <c r="E250" s="64">
        <v>598</v>
      </c>
      <c r="F250" s="64">
        <v>581</v>
      </c>
      <c r="G250" s="64">
        <v>646</v>
      </c>
      <c r="H250" s="64">
        <v>653</v>
      </c>
      <c r="I250" s="64">
        <v>624</v>
      </c>
      <c r="J250" s="64">
        <v>558</v>
      </c>
      <c r="K250" s="64">
        <v>570</v>
      </c>
      <c r="L250" s="64">
        <v>555</v>
      </c>
      <c r="M250" s="64">
        <v>546</v>
      </c>
      <c r="N250" s="64">
        <v>544</v>
      </c>
      <c r="O250" s="64">
        <v>567</v>
      </c>
      <c r="P250" s="64">
        <v>542</v>
      </c>
      <c r="Q250" s="64">
        <v>483</v>
      </c>
      <c r="R250" s="64">
        <v>494</v>
      </c>
      <c r="S250" s="64">
        <v>586</v>
      </c>
      <c r="T250" s="64">
        <v>550</v>
      </c>
      <c r="U250" s="64">
        <v>532</v>
      </c>
      <c r="V250" s="64">
        <v>479</v>
      </c>
      <c r="W250" s="64">
        <v>488</v>
      </c>
      <c r="X250" s="64">
        <v>464</v>
      </c>
      <c r="Y250" s="64">
        <v>477</v>
      </c>
      <c r="Z250" s="64">
        <v>569</v>
      </c>
      <c r="AA250" s="64">
        <v>536</v>
      </c>
      <c r="AB250" s="64">
        <v>507</v>
      </c>
      <c r="AC250" s="64">
        <v>424</v>
      </c>
      <c r="AD250" s="64">
        <v>483</v>
      </c>
      <c r="AE250" s="64">
        <v>533</v>
      </c>
      <c r="AF250" s="64">
        <v>522</v>
      </c>
      <c r="AG250" s="64">
        <v>517</v>
      </c>
    </row>
    <row r="251" spans="1:33" x14ac:dyDescent="0.25">
      <c r="A251" s="29" t="s">
        <v>144</v>
      </c>
      <c r="B251" s="64">
        <v>513</v>
      </c>
      <c r="C251" s="64">
        <v>494</v>
      </c>
      <c r="D251" s="64">
        <v>455</v>
      </c>
      <c r="E251" s="64">
        <v>424</v>
      </c>
      <c r="F251" s="64">
        <v>432</v>
      </c>
      <c r="G251" s="64">
        <v>469</v>
      </c>
      <c r="H251" s="64">
        <v>455</v>
      </c>
      <c r="I251" s="64">
        <v>452</v>
      </c>
      <c r="J251" s="64">
        <v>412</v>
      </c>
      <c r="K251" s="64">
        <v>416</v>
      </c>
      <c r="L251" s="64">
        <v>406</v>
      </c>
      <c r="M251" s="64">
        <v>422</v>
      </c>
      <c r="N251" s="64">
        <v>439</v>
      </c>
      <c r="O251" s="64">
        <v>426</v>
      </c>
      <c r="P251" s="64">
        <v>397</v>
      </c>
      <c r="Q251" s="64">
        <v>363</v>
      </c>
      <c r="R251" s="64">
        <v>381</v>
      </c>
      <c r="S251" s="64">
        <v>453</v>
      </c>
      <c r="T251" s="64">
        <v>431</v>
      </c>
      <c r="U251" s="64">
        <v>417</v>
      </c>
      <c r="V251" s="64">
        <v>375</v>
      </c>
      <c r="W251" s="64">
        <v>394</v>
      </c>
      <c r="X251" s="64">
        <v>373</v>
      </c>
      <c r="Y251" s="64">
        <v>394</v>
      </c>
      <c r="Z251" s="64">
        <v>528</v>
      </c>
      <c r="AA251" s="64">
        <v>395</v>
      </c>
      <c r="AB251" s="64">
        <v>356</v>
      </c>
      <c r="AC251" s="64">
        <v>300</v>
      </c>
      <c r="AD251" s="64">
        <v>370</v>
      </c>
      <c r="AE251" s="64">
        <v>369</v>
      </c>
      <c r="AF251" s="64">
        <v>344</v>
      </c>
      <c r="AG251" s="64">
        <v>375</v>
      </c>
    </row>
    <row r="252" spans="1:33" x14ac:dyDescent="0.25">
      <c r="A252" s="23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</row>
    <row r="253" spans="1:33" x14ac:dyDescent="0.25">
      <c r="A253" s="23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</row>
    <row r="254" spans="1:33" x14ac:dyDescent="0.25">
      <c r="A254" s="23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</row>
    <row r="255" spans="1:33" x14ac:dyDescent="0.25">
      <c r="A255" s="23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</row>
    <row r="256" spans="1:33" x14ac:dyDescent="0.25">
      <c r="A256" s="23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</row>
    <row r="257" spans="1:29" x14ac:dyDescent="0.25">
      <c r="A257" s="23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</row>
    <row r="258" spans="1:29" x14ac:dyDescent="0.25">
      <c r="A258" s="23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</row>
    <row r="259" spans="1:29" x14ac:dyDescent="0.25">
      <c r="A259" s="23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</row>
    <row r="260" spans="1:29" x14ac:dyDescent="0.25">
      <c r="A260" s="23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</row>
    <row r="261" spans="1:29" x14ac:dyDescent="0.25">
      <c r="A261" s="23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</row>
    <row r="262" spans="1:29" x14ac:dyDescent="0.25">
      <c r="A262" s="23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</row>
    <row r="263" spans="1:29" x14ac:dyDescent="0.25">
      <c r="A263" s="23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</row>
    <row r="264" spans="1:29" x14ac:dyDescent="0.25">
      <c r="A264" s="23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</row>
    <row r="265" spans="1:29" x14ac:dyDescent="0.25">
      <c r="A265" s="23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</row>
    <row r="266" spans="1:29" x14ac:dyDescent="0.25">
      <c r="A266" s="23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</row>
    <row r="267" spans="1:29" x14ac:dyDescent="0.25">
      <c r="A267" s="23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</row>
    <row r="268" spans="1:29" x14ac:dyDescent="0.25">
      <c r="A268" s="23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</row>
    <row r="269" spans="1:29" x14ac:dyDescent="0.25">
      <c r="A269" s="23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</row>
    <row r="270" spans="1:29" x14ac:dyDescent="0.25">
      <c r="A270" s="23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</row>
    <row r="271" spans="1:29" x14ac:dyDescent="0.25">
      <c r="A271" s="23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</row>
    <row r="272" spans="1:29" x14ac:dyDescent="0.25">
      <c r="A272" s="23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</row>
    <row r="273" spans="1:29" x14ac:dyDescent="0.25">
      <c r="A273" s="23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</row>
    <row r="274" spans="1:29" x14ac:dyDescent="0.25">
      <c r="A274" s="23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</row>
    <row r="275" spans="1:29" x14ac:dyDescent="0.25">
      <c r="A275" s="23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</row>
    <row r="276" spans="1:29" x14ac:dyDescent="0.25">
      <c r="A276" s="23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</row>
    <row r="277" spans="1:29" x14ac:dyDescent="0.25">
      <c r="A277" s="23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</row>
    <row r="278" spans="1:29" x14ac:dyDescent="0.25">
      <c r="A278" s="23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</row>
    <row r="279" spans="1:29" x14ac:dyDescent="0.25">
      <c r="A279" s="23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</row>
    <row r="280" spans="1:29" x14ac:dyDescent="0.25">
      <c r="A280" s="23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</row>
    <row r="281" spans="1:29" x14ac:dyDescent="0.25">
      <c r="A281" s="23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</row>
    <row r="282" spans="1:29" x14ac:dyDescent="0.25">
      <c r="A282" s="23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</row>
    <row r="283" spans="1:29" x14ac:dyDescent="0.25">
      <c r="A283" s="23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</row>
    <row r="284" spans="1:29" x14ac:dyDescent="0.25">
      <c r="A284" s="23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</row>
    <row r="285" spans="1:29" x14ac:dyDescent="0.25">
      <c r="A285" s="23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</row>
    <row r="286" spans="1:29" x14ac:dyDescent="0.25">
      <c r="A286" s="23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</row>
    <row r="287" spans="1:29" x14ac:dyDescent="0.25">
      <c r="A287" s="23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</row>
    <row r="288" spans="1:29" x14ac:dyDescent="0.25">
      <c r="A288" s="23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</row>
    <row r="289" spans="1:29" x14ac:dyDescent="0.25">
      <c r="A289" s="23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</row>
    <row r="290" spans="1:29" x14ac:dyDescent="0.25">
      <c r="A290" s="23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</row>
    <row r="291" spans="1:29" x14ac:dyDescent="0.25">
      <c r="A291" s="23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</row>
    <row r="292" spans="1:29" x14ac:dyDescent="0.25">
      <c r="A292" s="23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</row>
    <row r="293" spans="1:29" x14ac:dyDescent="0.25">
      <c r="A293" s="23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</row>
    <row r="294" spans="1:29" x14ac:dyDescent="0.25">
      <c r="A294" s="23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</row>
    <row r="295" spans="1:29" x14ac:dyDescent="0.25">
      <c r="A295" s="23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</row>
    <row r="296" spans="1:29" x14ac:dyDescent="0.25">
      <c r="A296" s="23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</row>
    <row r="297" spans="1:29" x14ac:dyDescent="0.25">
      <c r="A297" s="23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</row>
    <row r="298" spans="1:29" x14ac:dyDescent="0.25">
      <c r="A298" s="23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</row>
    <row r="299" spans="1:29" x14ac:dyDescent="0.25">
      <c r="A299" s="23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</row>
    <row r="300" spans="1:29" x14ac:dyDescent="0.25">
      <c r="A300" s="23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</row>
    <row r="301" spans="1:29" x14ac:dyDescent="0.25">
      <c r="A301" s="23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</row>
    <row r="302" spans="1:29" x14ac:dyDescent="0.25">
      <c r="A302" s="23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</row>
    <row r="303" spans="1:29" x14ac:dyDescent="0.25">
      <c r="A303" s="23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</row>
    <row r="304" spans="1:29" x14ac:dyDescent="0.25">
      <c r="A304" s="23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</row>
    <row r="305" spans="1:29" x14ac:dyDescent="0.25">
      <c r="A305" s="23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</row>
    <row r="306" spans="1:29" x14ac:dyDescent="0.25">
      <c r="A306" s="23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</row>
    <row r="307" spans="1:29" x14ac:dyDescent="0.25">
      <c r="A307" s="23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</row>
    <row r="308" spans="1:29" x14ac:dyDescent="0.25">
      <c r="A308" s="23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</row>
    <row r="309" spans="1:29" x14ac:dyDescent="0.25">
      <c r="A309" s="23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</row>
    <row r="310" spans="1:29" x14ac:dyDescent="0.25">
      <c r="A310" s="23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</row>
    <row r="311" spans="1:29" x14ac:dyDescent="0.25">
      <c r="A311" s="23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</row>
    <row r="312" spans="1:29" x14ac:dyDescent="0.25">
      <c r="A312" s="23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</row>
    <row r="313" spans="1:29" x14ac:dyDescent="0.25">
      <c r="A313" s="23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</row>
    <row r="314" spans="1:29" x14ac:dyDescent="0.25">
      <c r="A314" s="23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</row>
    <row r="315" spans="1:29" x14ac:dyDescent="0.25">
      <c r="A315" s="23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</row>
    <row r="316" spans="1:29" x14ac:dyDescent="0.25">
      <c r="A316" s="23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</row>
    <row r="317" spans="1:29" x14ac:dyDescent="0.25">
      <c r="A317" s="23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</row>
    <row r="318" spans="1:29" x14ac:dyDescent="0.25">
      <c r="A318" s="23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</row>
    <row r="319" spans="1:29" x14ac:dyDescent="0.25">
      <c r="A319" s="23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</row>
    <row r="320" spans="1:29" x14ac:dyDescent="0.25">
      <c r="A320" s="23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</row>
    <row r="321" spans="1:29" x14ac:dyDescent="0.25">
      <c r="A321" s="23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</row>
    <row r="322" spans="1:29" x14ac:dyDescent="0.25">
      <c r="A322" s="23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</row>
    <row r="323" spans="1:29" x14ac:dyDescent="0.25">
      <c r="A323" s="23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</row>
    <row r="324" spans="1:29" x14ac:dyDescent="0.25">
      <c r="A324" s="23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</row>
    <row r="325" spans="1:29" x14ac:dyDescent="0.25">
      <c r="A325" s="23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</row>
    <row r="326" spans="1:29" x14ac:dyDescent="0.25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</row>
    <row r="327" spans="1:29" x14ac:dyDescent="0.25">
      <c r="A327" s="23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</row>
    <row r="328" spans="1:29" x14ac:dyDescent="0.25">
      <c r="A328" s="23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</row>
    <row r="329" spans="1:29" x14ac:dyDescent="0.25">
      <c r="A329" s="23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</row>
    <row r="330" spans="1:29" x14ac:dyDescent="0.25">
      <c r="A330" s="23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</row>
    <row r="331" spans="1:29" x14ac:dyDescent="0.25">
      <c r="A331" s="23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</row>
    <row r="332" spans="1:29" x14ac:dyDescent="0.25">
      <c r="A332" s="23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</row>
    <row r="333" spans="1:29" x14ac:dyDescent="0.25">
      <c r="A333" s="23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</row>
    <row r="334" spans="1:29" x14ac:dyDescent="0.25">
      <c r="A334" s="23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</row>
    <row r="335" spans="1:29" x14ac:dyDescent="0.25">
      <c r="A335" s="23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</row>
    <row r="336" spans="1:29" x14ac:dyDescent="0.25">
      <c r="A336" s="23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</row>
    <row r="337" spans="1:29" x14ac:dyDescent="0.25">
      <c r="A337" s="23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</row>
    <row r="338" spans="1:29" x14ac:dyDescent="0.25">
      <c r="A338" s="23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</row>
    <row r="339" spans="1:29" x14ac:dyDescent="0.25">
      <c r="A339" s="23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</row>
    <row r="340" spans="1:29" x14ac:dyDescent="0.25">
      <c r="A340" s="23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</row>
    <row r="341" spans="1:29" x14ac:dyDescent="0.25">
      <c r="A341" s="23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</row>
    <row r="342" spans="1:29" x14ac:dyDescent="0.25">
      <c r="A342" s="23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</row>
    <row r="343" spans="1:29" x14ac:dyDescent="0.25">
      <c r="A343" s="23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</row>
    <row r="344" spans="1:29" x14ac:dyDescent="0.25">
      <c r="A344" s="23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</row>
    <row r="345" spans="1:29" x14ac:dyDescent="0.25">
      <c r="A345" s="23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</row>
    <row r="346" spans="1:29" x14ac:dyDescent="0.25">
      <c r="A346" s="23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</row>
    <row r="347" spans="1:29" x14ac:dyDescent="0.25">
      <c r="A347" s="23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</row>
    <row r="348" spans="1:29" x14ac:dyDescent="0.25">
      <c r="A348" s="23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</row>
    <row r="349" spans="1:29" x14ac:dyDescent="0.25">
      <c r="A349" s="23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</row>
    <row r="350" spans="1:29" x14ac:dyDescent="0.25">
      <c r="A350" s="23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</row>
    <row r="351" spans="1:29" x14ac:dyDescent="0.25">
      <c r="A351" s="23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</row>
    <row r="352" spans="1:29" x14ac:dyDescent="0.25">
      <c r="A352" s="23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</row>
    <row r="353" spans="1:29" x14ac:dyDescent="0.25">
      <c r="A353" s="23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</row>
    <row r="354" spans="1:29" x14ac:dyDescent="0.25">
      <c r="A354" s="23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</row>
    <row r="355" spans="1:29" x14ac:dyDescent="0.25">
      <c r="A355" s="23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</row>
    <row r="356" spans="1:29" x14ac:dyDescent="0.25">
      <c r="A356" s="23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</row>
    <row r="357" spans="1:29" x14ac:dyDescent="0.25">
      <c r="A357" s="23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</row>
    <row r="358" spans="1:29" x14ac:dyDescent="0.25">
      <c r="A358" s="23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</row>
    <row r="359" spans="1:29" x14ac:dyDescent="0.25">
      <c r="A359" s="23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</row>
    <row r="360" spans="1:29" x14ac:dyDescent="0.25">
      <c r="A360" s="23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</row>
    <row r="361" spans="1:29" x14ac:dyDescent="0.25">
      <c r="A361" s="23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</row>
    <row r="362" spans="1:29" x14ac:dyDescent="0.25">
      <c r="A362" s="23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</row>
    <row r="363" spans="1:29" x14ac:dyDescent="0.25">
      <c r="A363" s="23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</row>
    <row r="364" spans="1:29" x14ac:dyDescent="0.25">
      <c r="A364" s="23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</row>
    <row r="365" spans="1:29" x14ac:dyDescent="0.25">
      <c r="A365" s="23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</row>
    <row r="366" spans="1:29" x14ac:dyDescent="0.25">
      <c r="A366" s="23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</row>
    <row r="367" spans="1:29" x14ac:dyDescent="0.25">
      <c r="A367" s="23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</row>
    <row r="368" spans="1:29" x14ac:dyDescent="0.25">
      <c r="A368" s="23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</row>
    <row r="369" spans="1:29" x14ac:dyDescent="0.25">
      <c r="A369" s="23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</row>
    <row r="370" spans="1:29" x14ac:dyDescent="0.25">
      <c r="A370" s="23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</row>
    <row r="371" spans="1:29" x14ac:dyDescent="0.25">
      <c r="A371" s="23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</row>
    <row r="372" spans="1:29" x14ac:dyDescent="0.25">
      <c r="A372" s="23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</row>
    <row r="373" spans="1:29" x14ac:dyDescent="0.25">
      <c r="A373" s="23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</row>
    <row r="374" spans="1:29" x14ac:dyDescent="0.25">
      <c r="A374" s="23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</row>
    <row r="375" spans="1:29" x14ac:dyDescent="0.25">
      <c r="A375" s="23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</row>
    <row r="376" spans="1:29" x14ac:dyDescent="0.25">
      <c r="A376" s="23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</row>
    <row r="377" spans="1:29" x14ac:dyDescent="0.25">
      <c r="A377" s="23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</row>
    <row r="378" spans="1:29" x14ac:dyDescent="0.25">
      <c r="A378" s="23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</row>
    <row r="379" spans="1:29" x14ac:dyDescent="0.25">
      <c r="A379" s="23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</row>
    <row r="380" spans="1:29" x14ac:dyDescent="0.25">
      <c r="A380" s="23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</row>
    <row r="381" spans="1:29" x14ac:dyDescent="0.25">
      <c r="A381" s="23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</row>
    <row r="382" spans="1:29" x14ac:dyDescent="0.25">
      <c r="A382" s="23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</row>
    <row r="383" spans="1:29" x14ac:dyDescent="0.25">
      <c r="A383" s="23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</row>
    <row r="384" spans="1:29" x14ac:dyDescent="0.25">
      <c r="A384" s="23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</row>
    <row r="385" spans="1:29" x14ac:dyDescent="0.25">
      <c r="A385" s="23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</row>
    <row r="386" spans="1:29" x14ac:dyDescent="0.25">
      <c r="A386" s="23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</row>
    <row r="387" spans="1:29" x14ac:dyDescent="0.25">
      <c r="A387" s="23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</row>
    <row r="388" spans="1:29" x14ac:dyDescent="0.25">
      <c r="A388" s="23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</row>
    <row r="389" spans="1:29" x14ac:dyDescent="0.25">
      <c r="A389" s="23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</row>
    <row r="390" spans="1:29" x14ac:dyDescent="0.25">
      <c r="A390" s="23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</row>
    <row r="391" spans="1:29" x14ac:dyDescent="0.25">
      <c r="A391" s="23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</row>
    <row r="392" spans="1:29" x14ac:dyDescent="0.25">
      <c r="A392" s="23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</row>
    <row r="393" spans="1:29" x14ac:dyDescent="0.25">
      <c r="A393" s="23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</row>
    <row r="394" spans="1:29" x14ac:dyDescent="0.25">
      <c r="A394" s="23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</row>
    <row r="395" spans="1:29" x14ac:dyDescent="0.25">
      <c r="A395" s="23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</row>
    <row r="396" spans="1:29" x14ac:dyDescent="0.25">
      <c r="A396" s="23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</row>
    <row r="397" spans="1:29" x14ac:dyDescent="0.25">
      <c r="A397" s="23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</row>
    <row r="398" spans="1:29" x14ac:dyDescent="0.25">
      <c r="A398" s="23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J398"/>
  <sheetViews>
    <sheetView zoomScale="90" zoomScaleNormal="90" workbookViewId="0">
      <selection activeCell="D10" sqref="D10"/>
    </sheetView>
  </sheetViews>
  <sheetFormatPr defaultRowHeight="15" x14ac:dyDescent="0.25"/>
  <cols>
    <col min="1" max="1" width="52.85546875" style="2" customWidth="1"/>
    <col min="2" max="12" width="12.5703125" style="2" customWidth="1"/>
    <col min="13" max="16384" width="9.140625" style="2"/>
  </cols>
  <sheetData>
    <row r="1" spans="1:10" x14ac:dyDescent="0.25">
      <c r="A1" s="20" t="s">
        <v>5</v>
      </c>
      <c r="B1" s="25">
        <v>42736</v>
      </c>
      <c r="C1" s="25">
        <v>42767</v>
      </c>
      <c r="D1" s="25">
        <v>42795</v>
      </c>
      <c r="E1" s="25">
        <v>42826</v>
      </c>
      <c r="F1" s="25">
        <v>42856</v>
      </c>
      <c r="G1" s="25">
        <v>42887</v>
      </c>
      <c r="H1" s="25">
        <v>42917</v>
      </c>
      <c r="I1" s="25">
        <v>42948</v>
      </c>
      <c r="J1" s="25">
        <v>42979</v>
      </c>
    </row>
    <row r="2" spans="1:10" x14ac:dyDescent="0.25">
      <c r="A2" s="22" t="s">
        <v>2</v>
      </c>
      <c r="B2" s="25">
        <v>43435</v>
      </c>
      <c r="C2" s="25">
        <v>43466</v>
      </c>
      <c r="D2" s="25">
        <v>43497</v>
      </c>
      <c r="E2" s="25">
        <v>43525</v>
      </c>
      <c r="F2" s="25">
        <v>43556</v>
      </c>
      <c r="G2" s="25">
        <v>43586</v>
      </c>
      <c r="H2" s="25">
        <v>43617</v>
      </c>
      <c r="I2" s="25">
        <v>43647</v>
      </c>
      <c r="J2" s="25">
        <v>43678</v>
      </c>
    </row>
    <row r="3" spans="1:10" x14ac:dyDescent="0.25">
      <c r="A3" s="29" t="s">
        <v>40</v>
      </c>
      <c r="B3" s="26">
        <f>SUM('Step 3'!B3:Y3)</f>
        <v>42738</v>
      </c>
      <c r="C3" s="26">
        <f>SUM('Step 3'!C3:Z3)</f>
        <v>42419</v>
      </c>
      <c r="D3" s="26">
        <f>SUM('Step 3'!D3:AA3)</f>
        <v>41898</v>
      </c>
      <c r="E3" s="26">
        <f>SUM('Step 3'!E3:AB3)</f>
        <v>41463</v>
      </c>
      <c r="F3" s="26">
        <f>SUM('Step 3'!F3:AC3)</f>
        <v>40861</v>
      </c>
      <c r="G3" s="26">
        <f>SUM('Step 3'!G3:AD3)</f>
        <v>40388</v>
      </c>
      <c r="H3" s="26">
        <f>SUM('Step 3'!H3:AE3)</f>
        <v>39946</v>
      </c>
      <c r="I3" s="26">
        <f>SUM('Step 3'!I3:AF3)</f>
        <v>39440</v>
      </c>
      <c r="J3" s="26">
        <f>SUM('Step 3'!J3:AG3)</f>
        <v>38966</v>
      </c>
    </row>
    <row r="4" spans="1:10" x14ac:dyDescent="0.25">
      <c r="A4" s="29" t="s">
        <v>146</v>
      </c>
      <c r="B4" s="26">
        <f>SUM('Step 3'!B4:Y4)</f>
        <v>82658</v>
      </c>
      <c r="C4" s="26">
        <f>SUM('Step 3'!C4:Z4)</f>
        <v>82238</v>
      </c>
      <c r="D4" s="26">
        <f>SUM('Step 3'!D4:AA4)</f>
        <v>81284</v>
      </c>
      <c r="E4" s="26">
        <f>SUM('Step 3'!E4:AB4)</f>
        <v>80467</v>
      </c>
      <c r="F4" s="26">
        <f>SUM('Step 3'!F4:AC4)</f>
        <v>79356</v>
      </c>
      <c r="G4" s="26">
        <f>SUM('Step 3'!G4:AD4)</f>
        <v>78514</v>
      </c>
      <c r="H4" s="26">
        <f>SUM('Step 3'!H4:AE4)</f>
        <v>77711</v>
      </c>
      <c r="I4" s="26">
        <f>SUM('Step 3'!I4:AF4)</f>
        <v>76745</v>
      </c>
      <c r="J4" s="26">
        <f>SUM('Step 3'!J4:AG4)</f>
        <v>75867</v>
      </c>
    </row>
    <row r="5" spans="1:10" x14ac:dyDescent="0.25">
      <c r="A5" s="29" t="s">
        <v>147</v>
      </c>
      <c r="B5" s="26">
        <f>SUM('Step 3'!B5:Y5)</f>
        <v>29700</v>
      </c>
      <c r="C5" s="26">
        <f>SUM('Step 3'!C5:Z5)</f>
        <v>29461</v>
      </c>
      <c r="D5" s="26">
        <f>SUM('Step 3'!D5:AA5)</f>
        <v>29105</v>
      </c>
      <c r="E5" s="26">
        <f>SUM('Step 3'!E5:AB5)</f>
        <v>28794</v>
      </c>
      <c r="F5" s="26">
        <f>SUM('Step 3'!F5:AC5)</f>
        <v>28429</v>
      </c>
      <c r="G5" s="26">
        <f>SUM('Step 3'!G5:AD5)</f>
        <v>28093</v>
      </c>
      <c r="H5" s="26">
        <f>SUM('Step 3'!H5:AE5)</f>
        <v>27813</v>
      </c>
      <c r="I5" s="26">
        <f>SUM('Step 3'!I5:AF5)</f>
        <v>27425</v>
      </c>
      <c r="J5" s="26">
        <f>SUM('Step 3'!J5:AG5)</f>
        <v>27161</v>
      </c>
    </row>
    <row r="6" spans="1:10" x14ac:dyDescent="0.25">
      <c r="A6" s="29" t="s">
        <v>148</v>
      </c>
      <c r="B6" s="26">
        <f>SUM('Step 3'!B6:Y6)</f>
        <v>22169</v>
      </c>
      <c r="C6" s="26">
        <f>SUM('Step 3'!C6:Z6)</f>
        <v>21940</v>
      </c>
      <c r="D6" s="26">
        <f>SUM('Step 3'!D6:AA6)</f>
        <v>21644</v>
      </c>
      <c r="E6" s="26">
        <f>SUM('Step 3'!E6:AB6)</f>
        <v>21360</v>
      </c>
      <c r="F6" s="26">
        <f>SUM('Step 3'!F6:AC6)</f>
        <v>21014</v>
      </c>
      <c r="G6" s="26">
        <f>SUM('Step 3'!G6:AD6)</f>
        <v>20751</v>
      </c>
      <c r="H6" s="26">
        <f>SUM('Step 3'!H6:AE6)</f>
        <v>20493</v>
      </c>
      <c r="I6" s="26">
        <f>SUM('Step 3'!I6:AF6)</f>
        <v>20181</v>
      </c>
      <c r="J6" s="26">
        <f>SUM('Step 3'!J6:AG6)</f>
        <v>19917</v>
      </c>
    </row>
    <row r="7" spans="1:10" x14ac:dyDescent="0.25">
      <c r="A7" s="29" t="s">
        <v>42</v>
      </c>
      <c r="B7" s="26">
        <f>SUM('Step 3'!B7:Y7)</f>
        <v>10767</v>
      </c>
      <c r="C7" s="26">
        <f>SUM('Step 3'!C7:Z7)</f>
        <v>10628</v>
      </c>
      <c r="D7" s="26">
        <f>SUM('Step 3'!D7:AA7)</f>
        <v>10477</v>
      </c>
      <c r="E7" s="26">
        <f>SUM('Step 3'!E7:AB7)</f>
        <v>10340</v>
      </c>
      <c r="F7" s="26">
        <f>SUM('Step 3'!F7:AC7)</f>
        <v>10213</v>
      </c>
      <c r="G7" s="26">
        <f>SUM('Step 3'!G7:AD7)</f>
        <v>10121</v>
      </c>
      <c r="H7" s="26">
        <f>SUM('Step 3'!H7:AE7)</f>
        <v>9971</v>
      </c>
      <c r="I7" s="26">
        <f>SUM('Step 3'!I7:AF7)</f>
        <v>9858</v>
      </c>
      <c r="J7" s="26">
        <f>SUM('Step 3'!J7:AG7)</f>
        <v>9703</v>
      </c>
    </row>
    <row r="8" spans="1:10" x14ac:dyDescent="0.25">
      <c r="A8" s="29" t="s">
        <v>149</v>
      </c>
      <c r="B8" s="26">
        <f>SUM('Step 3'!B8:Y8)</f>
        <v>63558</v>
      </c>
      <c r="C8" s="26">
        <f>SUM('Step 3'!C8:Z8)</f>
        <v>63179</v>
      </c>
      <c r="D8" s="26">
        <f>SUM('Step 3'!D8:AA8)</f>
        <v>62581</v>
      </c>
      <c r="E8" s="26">
        <f>SUM('Step 3'!E8:AB8)</f>
        <v>62068</v>
      </c>
      <c r="F8" s="26">
        <f>SUM('Step 3'!F8:AC8)</f>
        <v>61266</v>
      </c>
      <c r="G8" s="26">
        <f>SUM('Step 3'!G8:AD8)</f>
        <v>60603</v>
      </c>
      <c r="H8" s="26">
        <f>SUM('Step 3'!H8:AE8)</f>
        <v>59858</v>
      </c>
      <c r="I8" s="26">
        <f>SUM('Step 3'!I8:AF8)</f>
        <v>58993</v>
      </c>
      <c r="J8" s="26">
        <f>SUM('Step 3'!J8:AG8)</f>
        <v>58306</v>
      </c>
    </row>
    <row r="9" spans="1:10" x14ac:dyDescent="0.25">
      <c r="A9" s="29" t="s">
        <v>150</v>
      </c>
      <c r="B9" s="26">
        <f>SUM('Step 3'!B9:Y9)</f>
        <v>98160</v>
      </c>
      <c r="C9" s="26">
        <f>SUM('Step 3'!C9:Z9)</f>
        <v>97552</v>
      </c>
      <c r="D9" s="26">
        <f>SUM('Step 3'!D9:AA9)</f>
        <v>96578</v>
      </c>
      <c r="E9" s="26">
        <f>SUM('Step 3'!E9:AB9)</f>
        <v>95720</v>
      </c>
      <c r="F9" s="26">
        <f>SUM('Step 3'!F9:AC9)</f>
        <v>94449</v>
      </c>
      <c r="G9" s="26">
        <f>SUM('Step 3'!G9:AD9)</f>
        <v>93439</v>
      </c>
      <c r="H9" s="26">
        <f>SUM('Step 3'!H9:AE9)</f>
        <v>92257</v>
      </c>
      <c r="I9" s="26">
        <f>SUM('Step 3'!I9:AF9)</f>
        <v>90909</v>
      </c>
      <c r="J9" s="26">
        <f>SUM('Step 3'!J9:AG9)</f>
        <v>89780</v>
      </c>
    </row>
    <row r="10" spans="1:10" x14ac:dyDescent="0.25">
      <c r="A10" s="29" t="s">
        <v>151</v>
      </c>
      <c r="B10" s="26">
        <f>SUM('Step 3'!B10:Y10)</f>
        <v>4056</v>
      </c>
      <c r="C10" s="26">
        <f>SUM('Step 3'!C10:Z10)</f>
        <v>3987</v>
      </c>
      <c r="D10" s="26">
        <f>SUM('Step 3'!D10:AA10)</f>
        <v>3946</v>
      </c>
      <c r="E10" s="26">
        <f>SUM('Step 3'!E10:AB10)</f>
        <v>3910</v>
      </c>
      <c r="F10" s="26">
        <f>SUM('Step 3'!F10:AC10)</f>
        <v>3861</v>
      </c>
      <c r="G10" s="26">
        <f>SUM('Step 3'!G10:AD10)</f>
        <v>3823</v>
      </c>
      <c r="H10" s="26">
        <f>SUM('Step 3'!H10:AE10)</f>
        <v>3740</v>
      </c>
      <c r="I10" s="26">
        <f>SUM('Step 3'!I10:AF10)</f>
        <v>3823</v>
      </c>
      <c r="J10" s="26">
        <f>SUM('Step 3'!J10:AG10)</f>
        <v>3790</v>
      </c>
    </row>
    <row r="11" spans="1:10" x14ac:dyDescent="0.25">
      <c r="A11" s="29" t="s">
        <v>152</v>
      </c>
      <c r="B11" s="26">
        <f>SUM('Step 3'!B11:Y11)</f>
        <v>17934</v>
      </c>
      <c r="C11" s="26">
        <f>SUM('Step 3'!C11:Z11)</f>
        <v>17827</v>
      </c>
      <c r="D11" s="26">
        <f>SUM('Step 3'!D11:AA11)</f>
        <v>17554</v>
      </c>
      <c r="E11" s="26">
        <f>SUM('Step 3'!E11:AB11)</f>
        <v>17365</v>
      </c>
      <c r="F11" s="26">
        <f>SUM('Step 3'!F11:AC11)</f>
        <v>17124</v>
      </c>
      <c r="G11" s="26">
        <f>SUM('Step 3'!G11:AD11)</f>
        <v>16916</v>
      </c>
      <c r="H11" s="26">
        <f>SUM('Step 3'!H11:AE11)</f>
        <v>16805</v>
      </c>
      <c r="I11" s="26">
        <f>SUM('Step 3'!I11:AF11)</f>
        <v>16533</v>
      </c>
      <c r="J11" s="26">
        <f>SUM('Step 3'!J11:AG11)</f>
        <v>16281</v>
      </c>
    </row>
    <row r="12" spans="1:10" x14ac:dyDescent="0.25">
      <c r="A12" s="29" t="s">
        <v>153</v>
      </c>
      <c r="B12" s="26">
        <f>SUM('Step 3'!B12:Y12)</f>
        <v>269446</v>
      </c>
      <c r="C12" s="26">
        <f>SUM('Step 3'!C12:Z12)</f>
        <v>266980</v>
      </c>
      <c r="D12" s="26">
        <f>SUM('Step 3'!D12:AA12)</f>
        <v>263907</v>
      </c>
      <c r="E12" s="26">
        <f>SUM('Step 3'!E12:AB12)</f>
        <v>261312</v>
      </c>
      <c r="F12" s="26">
        <f>SUM('Step 3'!F12:AC12)</f>
        <v>257885</v>
      </c>
      <c r="G12" s="26">
        <f>SUM('Step 3'!G12:AD12)</f>
        <v>255203</v>
      </c>
      <c r="H12" s="26">
        <f>SUM('Step 3'!H12:AE12)</f>
        <v>252338</v>
      </c>
      <c r="I12" s="26">
        <f>SUM('Step 3'!I12:AF12)</f>
        <v>248851</v>
      </c>
      <c r="J12" s="26">
        <f>SUM('Step 3'!J12:AG12)</f>
        <v>245865</v>
      </c>
    </row>
    <row r="13" spans="1:10" x14ac:dyDescent="0.25">
      <c r="A13" s="29" t="s">
        <v>154</v>
      </c>
      <c r="B13" s="26">
        <f>SUM('Step 3'!B13:Y13)</f>
        <v>287380</v>
      </c>
      <c r="C13" s="26">
        <f>SUM('Step 3'!C13:Z13)</f>
        <v>284807</v>
      </c>
      <c r="D13" s="26">
        <f>SUM('Step 3'!D13:AA13)</f>
        <v>281461</v>
      </c>
      <c r="E13" s="26">
        <f>SUM('Step 3'!E13:AB13)</f>
        <v>278677</v>
      </c>
      <c r="F13" s="26">
        <f>SUM('Step 3'!F13:AC13)</f>
        <v>275009</v>
      </c>
      <c r="G13" s="26">
        <f>SUM('Step 3'!G13:AD13)</f>
        <v>272119</v>
      </c>
      <c r="H13" s="26">
        <f>SUM('Step 3'!H13:AE13)</f>
        <v>269143</v>
      </c>
      <c r="I13" s="26">
        <f>SUM('Step 3'!I13:AF13)</f>
        <v>265384</v>
      </c>
      <c r="J13" s="26">
        <f>SUM('Step 3'!J13:AG13)</f>
        <v>262146</v>
      </c>
    </row>
    <row r="14" spans="1:10" x14ac:dyDescent="0.25">
      <c r="A14" s="29" t="s">
        <v>155</v>
      </c>
      <c r="B14" s="26">
        <f>SUM('Step 3'!B14:Y14)</f>
        <v>3340740</v>
      </c>
      <c r="C14" s="26">
        <f>SUM('Step 3'!C14:Z14)</f>
        <v>3314334</v>
      </c>
      <c r="D14" s="26">
        <f>SUM('Step 3'!D14:AA14)</f>
        <v>3276138</v>
      </c>
      <c r="E14" s="26">
        <f>SUM('Step 3'!E14:AB14)</f>
        <v>3242260</v>
      </c>
      <c r="F14" s="26">
        <f>SUM('Step 3'!F14:AC14)</f>
        <v>3198202</v>
      </c>
      <c r="G14" s="26">
        <f>SUM('Step 3'!G14:AD14)</f>
        <v>3163282</v>
      </c>
      <c r="H14" s="26">
        <f>SUM('Step 3'!H14:AE14)</f>
        <v>3129271</v>
      </c>
      <c r="I14" s="26">
        <f>SUM('Step 3'!I14:AF14)</f>
        <v>3088101</v>
      </c>
      <c r="J14" s="26">
        <f>SUM('Step 3'!J14:AG14)</f>
        <v>3051169</v>
      </c>
    </row>
    <row r="15" spans="1:10" x14ac:dyDescent="0.25">
      <c r="A15" s="29" t="s">
        <v>156</v>
      </c>
      <c r="B15" s="26">
        <f>SUM('Step 3'!B15:Y15)</f>
        <v>3031483</v>
      </c>
      <c r="C15" s="26">
        <f>SUM('Step 3'!C15:Z15)</f>
        <v>3007747</v>
      </c>
      <c r="D15" s="26">
        <f>SUM('Step 3'!D15:AA15)</f>
        <v>2972762</v>
      </c>
      <c r="E15" s="26">
        <f>SUM('Step 3'!E15:AB15)</f>
        <v>2941956</v>
      </c>
      <c r="F15" s="26">
        <f>SUM('Step 3'!F15:AC15)</f>
        <v>2902011</v>
      </c>
      <c r="G15" s="26">
        <f>SUM('Step 3'!G15:AD15)</f>
        <v>2870504</v>
      </c>
      <c r="H15" s="26">
        <f>SUM('Step 3'!H15:AE15)</f>
        <v>2840024</v>
      </c>
      <c r="I15" s="26">
        <f>SUM('Step 3'!I15:AF15)</f>
        <v>2802771</v>
      </c>
      <c r="J15" s="26">
        <f>SUM('Step 3'!J15:AG15)</f>
        <v>2769455</v>
      </c>
    </row>
    <row r="16" spans="1:10" x14ac:dyDescent="0.25">
      <c r="A16" s="29" t="s">
        <v>43</v>
      </c>
      <c r="B16" s="26">
        <f>SUM('Step 3'!B16:Y16)</f>
        <v>114537</v>
      </c>
      <c r="C16" s="26">
        <f>SUM('Step 3'!C16:Z16)</f>
        <v>113840</v>
      </c>
      <c r="D16" s="26">
        <f>SUM('Step 3'!D16:AA16)</f>
        <v>112676</v>
      </c>
      <c r="E16" s="26">
        <f>SUM('Step 3'!E16:AB16)</f>
        <v>111663</v>
      </c>
      <c r="F16" s="26">
        <f>SUM('Step 3'!F16:AC16)</f>
        <v>110385</v>
      </c>
      <c r="G16" s="26">
        <f>SUM('Step 3'!G16:AD16)</f>
        <v>109364</v>
      </c>
      <c r="H16" s="26">
        <f>SUM('Step 3'!H16:AE16)</f>
        <v>108439</v>
      </c>
      <c r="I16" s="26">
        <f>SUM('Step 3'!I16:AF16)</f>
        <v>107221</v>
      </c>
      <c r="J16" s="26">
        <f>SUM('Step 3'!J16:AG16)</f>
        <v>106169</v>
      </c>
    </row>
    <row r="17" spans="1:10" x14ac:dyDescent="0.25">
      <c r="A17" s="29" t="s">
        <v>157</v>
      </c>
      <c r="B17" s="26">
        <f>SUM('Step 3'!B17:Y17)</f>
        <v>290102</v>
      </c>
      <c r="C17" s="26">
        <f>SUM('Step 3'!C17:Z17)</f>
        <v>287533</v>
      </c>
      <c r="D17" s="26">
        <f>SUM('Step 3'!D17:AA17)</f>
        <v>284214</v>
      </c>
      <c r="E17" s="26">
        <f>SUM('Step 3'!E17:AB17)</f>
        <v>281886</v>
      </c>
      <c r="F17" s="26">
        <f>SUM('Step 3'!F17:AC17)</f>
        <v>279240</v>
      </c>
      <c r="G17" s="26">
        <f>SUM('Step 3'!G17:AD17)</f>
        <v>277216</v>
      </c>
      <c r="H17" s="26">
        <f>SUM('Step 3'!H17:AE17)</f>
        <v>274922</v>
      </c>
      <c r="I17" s="26">
        <f>SUM('Step 3'!I17:AF17)</f>
        <v>271784</v>
      </c>
      <c r="J17" s="26">
        <f>SUM('Step 3'!J17:AG17)</f>
        <v>268357</v>
      </c>
    </row>
    <row r="18" spans="1:10" x14ac:dyDescent="0.25">
      <c r="A18" s="29" t="s">
        <v>158</v>
      </c>
      <c r="B18" s="26">
        <f>SUM('Step 3'!B18:Y18)</f>
        <v>213837</v>
      </c>
      <c r="C18" s="26">
        <f>SUM('Step 3'!C18:Z18)</f>
        <v>212596</v>
      </c>
      <c r="D18" s="26">
        <f>SUM('Step 3'!D18:AA18)</f>
        <v>210378</v>
      </c>
      <c r="E18" s="26">
        <f>SUM('Step 3'!E18:AB18)</f>
        <v>208478</v>
      </c>
      <c r="F18" s="26">
        <f>SUM('Step 3'!F18:AC18)</f>
        <v>206052</v>
      </c>
      <c r="G18" s="26">
        <f>SUM('Step 3'!G18:AD18)</f>
        <v>204078</v>
      </c>
      <c r="H18" s="26">
        <f>SUM('Step 3'!H18:AE18)</f>
        <v>202209</v>
      </c>
      <c r="I18" s="26">
        <f>SUM('Step 3'!I18:AF18)</f>
        <v>199901</v>
      </c>
      <c r="J18" s="26">
        <f>SUM('Step 3'!J18:AG18)</f>
        <v>197834</v>
      </c>
    </row>
    <row r="19" spans="1:10" x14ac:dyDescent="0.25">
      <c r="A19" s="29" t="s">
        <v>159</v>
      </c>
      <c r="B19" s="26">
        <f>SUM('Step 3'!B19:Y19)</f>
        <v>4992</v>
      </c>
      <c r="C19" s="26">
        <f>SUM('Step 3'!C19:Z19)</f>
        <v>4967</v>
      </c>
      <c r="D19" s="26">
        <f>SUM('Step 3'!D19:AA19)</f>
        <v>4917</v>
      </c>
      <c r="E19" s="26">
        <f>SUM('Step 3'!E19:AB19)</f>
        <v>4868</v>
      </c>
      <c r="F19" s="26">
        <f>SUM('Step 3'!F19:AC19)</f>
        <v>4822</v>
      </c>
      <c r="G19" s="26">
        <f>SUM('Step 3'!G19:AD19)</f>
        <v>4803</v>
      </c>
      <c r="H19" s="26">
        <f>SUM('Step 3'!H19:AE19)</f>
        <v>4759</v>
      </c>
      <c r="I19" s="26">
        <f>SUM('Step 3'!I19:AF19)</f>
        <v>4717</v>
      </c>
      <c r="J19" s="26">
        <f>SUM('Step 3'!J19:AG19)</f>
        <v>4670</v>
      </c>
    </row>
    <row r="20" spans="1:10" x14ac:dyDescent="0.25">
      <c r="A20" s="29" t="s">
        <v>160</v>
      </c>
      <c r="B20" s="26">
        <f>SUM('Step 3'!B20:Y20)</f>
        <v>14159</v>
      </c>
      <c r="C20" s="26">
        <f>SUM('Step 3'!C20:Z20)</f>
        <v>13991</v>
      </c>
      <c r="D20" s="26">
        <f>SUM('Step 3'!D20:AA20)</f>
        <v>13782</v>
      </c>
      <c r="E20" s="26">
        <f>SUM('Step 3'!E20:AB20)</f>
        <v>13602</v>
      </c>
      <c r="F20" s="26">
        <f>SUM('Step 3'!F20:AC20)</f>
        <v>13427</v>
      </c>
      <c r="G20" s="26">
        <f>SUM('Step 3'!G20:AD20)</f>
        <v>13272</v>
      </c>
      <c r="H20" s="26">
        <f>SUM('Step 3'!H20:AE20)</f>
        <v>13097</v>
      </c>
      <c r="I20" s="26">
        <f>SUM('Step 3'!I20:AF20)</f>
        <v>12854</v>
      </c>
      <c r="J20" s="26">
        <f>SUM('Step 3'!J20:AG20)</f>
        <v>12668</v>
      </c>
    </row>
    <row r="21" spans="1:10" x14ac:dyDescent="0.25">
      <c r="A21" s="29" t="s">
        <v>44</v>
      </c>
      <c r="B21" s="26">
        <f>SUM('Step 3'!B21:Y21)</f>
        <v>1664</v>
      </c>
      <c r="C21" s="26">
        <f>SUM('Step 3'!C21:Z21)</f>
        <v>1651</v>
      </c>
      <c r="D21" s="26">
        <f>SUM('Step 3'!D21:AA21)</f>
        <v>1627</v>
      </c>
      <c r="E21" s="26">
        <f>SUM('Step 3'!E21:AB21)</f>
        <v>1608</v>
      </c>
      <c r="F21" s="26">
        <f>SUM('Step 3'!F21:AC21)</f>
        <v>1583</v>
      </c>
      <c r="G21" s="26">
        <f>SUM('Step 3'!G21:AD21)</f>
        <v>1567</v>
      </c>
      <c r="H21" s="26">
        <f>SUM('Step 3'!H21:AE21)</f>
        <v>1552</v>
      </c>
      <c r="I21" s="26">
        <f>SUM('Step 3'!I21:AF21)</f>
        <v>1539</v>
      </c>
      <c r="J21" s="26">
        <f>SUM('Step 3'!J21:AG21)</f>
        <v>1515</v>
      </c>
    </row>
    <row r="22" spans="1:10" x14ac:dyDescent="0.25">
      <c r="A22" s="29" t="s">
        <v>50</v>
      </c>
      <c r="B22" s="26">
        <f>SUM('Step 3'!B22:Y22)</f>
        <v>22733</v>
      </c>
      <c r="C22" s="26">
        <f>SUM('Step 3'!C22:Z22)</f>
        <v>22548</v>
      </c>
      <c r="D22" s="26">
        <f>SUM('Step 3'!D22:AA22)</f>
        <v>22299</v>
      </c>
      <c r="E22" s="26">
        <f>SUM('Step 3'!E22:AB22)</f>
        <v>22071</v>
      </c>
      <c r="F22" s="26">
        <f>SUM('Step 3'!F22:AC22)</f>
        <v>21752</v>
      </c>
      <c r="G22" s="26">
        <f>SUM('Step 3'!G22:AD22)</f>
        <v>21484</v>
      </c>
      <c r="H22" s="26">
        <f>SUM('Step 3'!H22:AE22)</f>
        <v>21207</v>
      </c>
      <c r="I22" s="26">
        <f>SUM('Step 3'!I22:AF22)</f>
        <v>20920</v>
      </c>
      <c r="J22" s="26">
        <f>SUM('Step 3'!J22:AG22)</f>
        <v>20651</v>
      </c>
    </row>
    <row r="23" spans="1:10" x14ac:dyDescent="0.25">
      <c r="A23" s="29" t="s">
        <v>161</v>
      </c>
      <c r="B23" s="26">
        <f>SUM('Step 3'!B23:Y23)</f>
        <v>7865</v>
      </c>
      <c r="C23" s="26">
        <f>SUM('Step 3'!C23:Z23)</f>
        <v>7796</v>
      </c>
      <c r="D23" s="26">
        <f>SUM('Step 3'!D23:AA23)</f>
        <v>7691</v>
      </c>
      <c r="E23" s="26">
        <f>SUM('Step 3'!E23:AB23)</f>
        <v>7604</v>
      </c>
      <c r="F23" s="26">
        <f>SUM('Step 3'!F23:AC23)</f>
        <v>7492</v>
      </c>
      <c r="G23" s="26">
        <f>SUM('Step 3'!G23:AD23)</f>
        <v>7410</v>
      </c>
      <c r="H23" s="26">
        <f>SUM('Step 3'!H23:AE23)</f>
        <v>7341</v>
      </c>
      <c r="I23" s="26">
        <f>SUM('Step 3'!I23:AF23)</f>
        <v>7240</v>
      </c>
      <c r="J23" s="26">
        <f>SUM('Step 3'!J23:AG23)</f>
        <v>7149</v>
      </c>
    </row>
    <row r="24" spans="1:10" x14ac:dyDescent="0.25">
      <c r="A24" s="29" t="s">
        <v>162</v>
      </c>
      <c r="B24" s="26">
        <f>SUM('Step 3'!B24:Y24)</f>
        <v>34557</v>
      </c>
      <c r="C24" s="26">
        <f>SUM('Step 3'!C24:Z24)</f>
        <v>34178</v>
      </c>
      <c r="D24" s="26">
        <f>SUM('Step 3'!D24:AA24)</f>
        <v>33769</v>
      </c>
      <c r="E24" s="26">
        <f>SUM('Step 3'!E24:AB24)</f>
        <v>33396</v>
      </c>
      <c r="F24" s="26">
        <f>SUM('Step 3'!F24:AC24)</f>
        <v>32904</v>
      </c>
      <c r="G24" s="26">
        <f>SUM('Step 3'!G24:AD24)</f>
        <v>32507</v>
      </c>
      <c r="H24" s="26">
        <f>SUM('Step 3'!H24:AE24)</f>
        <v>32092</v>
      </c>
      <c r="I24" s="26">
        <f>SUM('Step 3'!I24:AF24)</f>
        <v>31632</v>
      </c>
      <c r="J24" s="26">
        <f>SUM('Step 3'!J24:AG24)</f>
        <v>31204</v>
      </c>
    </row>
    <row r="25" spans="1:10" x14ac:dyDescent="0.25">
      <c r="A25" s="29" t="s">
        <v>163</v>
      </c>
      <c r="B25" s="26">
        <f>SUM('Step 3'!B25:Y25)</f>
        <v>49877</v>
      </c>
      <c r="C25" s="26">
        <f>SUM('Step 3'!C25:Z25)</f>
        <v>49359</v>
      </c>
      <c r="D25" s="26">
        <f>SUM('Step 3'!D25:AA25)</f>
        <v>48708</v>
      </c>
      <c r="E25" s="26">
        <f>SUM('Step 3'!E25:AB25)</f>
        <v>48152</v>
      </c>
      <c r="F25" s="26">
        <f>SUM('Step 3'!F25:AC25)</f>
        <v>47445</v>
      </c>
      <c r="G25" s="26">
        <f>SUM('Step 3'!G25:AD25)</f>
        <v>46847</v>
      </c>
      <c r="H25" s="26">
        <f>SUM('Step 3'!H25:AE25)</f>
        <v>46260</v>
      </c>
      <c r="I25" s="26">
        <f>SUM('Step 3'!I25:AF25)</f>
        <v>45566</v>
      </c>
      <c r="J25" s="26">
        <f>SUM('Step 3'!J25:AG25)</f>
        <v>45002</v>
      </c>
    </row>
    <row r="26" spans="1:10" x14ac:dyDescent="0.25">
      <c r="A26" s="29" t="s">
        <v>51</v>
      </c>
      <c r="B26" s="26">
        <f>SUM('Step 3'!B26:Y26)</f>
        <v>8937</v>
      </c>
      <c r="C26" s="26">
        <f>SUM('Step 3'!C26:Z26)</f>
        <v>8809</v>
      </c>
      <c r="D26" s="26">
        <f>SUM('Step 3'!D26:AA26)</f>
        <v>8615</v>
      </c>
      <c r="E26" s="26">
        <f>SUM('Step 3'!E26:AB26)</f>
        <v>8487</v>
      </c>
      <c r="F26" s="26">
        <f>SUM('Step 3'!F26:AC26)</f>
        <v>8320</v>
      </c>
      <c r="G26" s="26">
        <f>SUM('Step 3'!G26:AD26)</f>
        <v>8210</v>
      </c>
      <c r="H26" s="26">
        <f>SUM('Step 3'!H26:AE26)</f>
        <v>8096</v>
      </c>
      <c r="I26" s="26">
        <f>SUM('Step 3'!I26:AF26)</f>
        <v>7986</v>
      </c>
      <c r="J26" s="26">
        <f>SUM('Step 3'!J26:AG26)</f>
        <v>7883</v>
      </c>
    </row>
    <row r="27" spans="1:10" x14ac:dyDescent="0.25">
      <c r="A27" s="29" t="s">
        <v>52</v>
      </c>
      <c r="B27" s="26">
        <f>SUM('Step 3'!B27:Y27)</f>
        <v>8235</v>
      </c>
      <c r="C27" s="26">
        <f>SUM('Step 3'!C27:Z27)</f>
        <v>8143</v>
      </c>
      <c r="D27" s="26">
        <f>SUM('Step 3'!D27:AA27)</f>
        <v>8053</v>
      </c>
      <c r="E27" s="26">
        <f>SUM('Step 3'!E27:AB27)</f>
        <v>7950</v>
      </c>
      <c r="F27" s="26">
        <f>SUM('Step 3'!F27:AC27)</f>
        <v>7844</v>
      </c>
      <c r="G27" s="26">
        <f>SUM('Step 3'!G27:AD27)</f>
        <v>7751</v>
      </c>
      <c r="H27" s="26">
        <f>SUM('Step 3'!H27:AE27)</f>
        <v>7644</v>
      </c>
      <c r="I27" s="26">
        <f>SUM('Step 3'!I27:AF27)</f>
        <v>7556</v>
      </c>
      <c r="J27" s="26">
        <f>SUM('Step 3'!J27:AG27)</f>
        <v>7468</v>
      </c>
    </row>
    <row r="28" spans="1:10" x14ac:dyDescent="0.25">
      <c r="A28" s="29" t="s">
        <v>53</v>
      </c>
      <c r="B28" s="26">
        <f>SUM('Step 3'!B28:Y28)</f>
        <v>81475</v>
      </c>
      <c r="C28" s="26">
        <f>SUM('Step 3'!C28:Z28)</f>
        <v>80829</v>
      </c>
      <c r="D28" s="26">
        <f>SUM('Step 3'!D28:AA28)</f>
        <v>79927</v>
      </c>
      <c r="E28" s="26">
        <f>SUM('Step 3'!E28:AB28)</f>
        <v>79095</v>
      </c>
      <c r="F28" s="26">
        <f>SUM('Step 3'!F28:AC28)</f>
        <v>78010</v>
      </c>
      <c r="G28" s="26">
        <f>SUM('Step 3'!G28:AD28)</f>
        <v>77179</v>
      </c>
      <c r="H28" s="26">
        <f>SUM('Step 3'!H28:AE28)</f>
        <v>76456</v>
      </c>
      <c r="I28" s="26">
        <f>SUM('Step 3'!I28:AF28)</f>
        <v>75555</v>
      </c>
      <c r="J28" s="26">
        <f>SUM('Step 3'!J28:AG28)</f>
        <v>74696</v>
      </c>
    </row>
    <row r="29" spans="1:10" x14ac:dyDescent="0.25">
      <c r="A29" s="29" t="s">
        <v>54</v>
      </c>
      <c r="B29" s="26">
        <f>SUM('Step 3'!B29:Y29)</f>
        <v>6861</v>
      </c>
      <c r="C29" s="26">
        <f>SUM('Step 3'!C29:Z29)</f>
        <v>6832</v>
      </c>
      <c r="D29" s="26">
        <f>SUM('Step 3'!D29:AA29)</f>
        <v>6762</v>
      </c>
      <c r="E29" s="26">
        <f>SUM('Step 3'!E29:AB29)</f>
        <v>6714</v>
      </c>
      <c r="F29" s="26">
        <f>SUM('Step 3'!F29:AC29)</f>
        <v>6625</v>
      </c>
      <c r="G29" s="26">
        <f>SUM('Step 3'!G29:AD29)</f>
        <v>6576</v>
      </c>
      <c r="H29" s="26">
        <f>SUM('Step 3'!H29:AE29)</f>
        <v>6519</v>
      </c>
      <c r="I29" s="26">
        <f>SUM('Step 3'!I29:AF29)</f>
        <v>6440</v>
      </c>
      <c r="J29" s="26">
        <f>SUM('Step 3'!J29:AG29)</f>
        <v>6382</v>
      </c>
    </row>
    <row r="30" spans="1:10" x14ac:dyDescent="0.25">
      <c r="A30" s="29" t="s">
        <v>55</v>
      </c>
      <c r="B30" s="26">
        <f>SUM('Step 3'!B30:Y30)</f>
        <v>8912</v>
      </c>
      <c r="C30" s="26">
        <f>SUM('Step 3'!C30:Z30)</f>
        <v>8827</v>
      </c>
      <c r="D30" s="26">
        <f>SUM('Step 3'!D30:AA30)</f>
        <v>8717</v>
      </c>
      <c r="E30" s="26">
        <f>SUM('Step 3'!E30:AB30)</f>
        <v>8621</v>
      </c>
      <c r="F30" s="26">
        <f>SUM('Step 3'!F30:AC30)</f>
        <v>8522</v>
      </c>
      <c r="G30" s="26">
        <f>SUM('Step 3'!G30:AD30)</f>
        <v>8431</v>
      </c>
      <c r="H30" s="26">
        <f>SUM('Step 3'!H30:AE30)</f>
        <v>8321</v>
      </c>
      <c r="I30" s="26">
        <f>SUM('Step 3'!I30:AF30)</f>
        <v>8214</v>
      </c>
      <c r="J30" s="26">
        <f>SUM('Step 3'!J30:AG30)</f>
        <v>8101</v>
      </c>
    </row>
    <row r="31" spans="1:10" x14ac:dyDescent="0.25">
      <c r="A31" s="29" t="s">
        <v>164</v>
      </c>
      <c r="B31" s="26">
        <f>SUM('Step 3'!B31:Y31)</f>
        <v>22910</v>
      </c>
      <c r="C31" s="26">
        <f>SUM('Step 3'!C31:Z31)</f>
        <v>22857</v>
      </c>
      <c r="D31" s="26">
        <f>SUM('Step 3'!D31:AA31)</f>
        <v>22563</v>
      </c>
      <c r="E31" s="26">
        <f>SUM('Step 3'!E31:AB31)</f>
        <v>22291</v>
      </c>
      <c r="F31" s="26">
        <f>SUM('Step 3'!F31:AC31)</f>
        <v>21924</v>
      </c>
      <c r="G31" s="26">
        <f>SUM('Step 3'!G31:AD31)</f>
        <v>21640</v>
      </c>
      <c r="H31" s="26">
        <f>SUM('Step 3'!H31:AE31)</f>
        <v>21400</v>
      </c>
      <c r="I31" s="26">
        <f>SUM('Step 3'!I31:AF31)</f>
        <v>21074</v>
      </c>
      <c r="J31" s="26">
        <f>SUM('Step 3'!J31:AG31)</f>
        <v>20764</v>
      </c>
    </row>
    <row r="32" spans="1:10" x14ac:dyDescent="0.25">
      <c r="A32" s="29" t="s">
        <v>165</v>
      </c>
      <c r="B32" s="26">
        <f>SUM('Step 3'!B32:Y32)</f>
        <v>7103</v>
      </c>
      <c r="C32" s="26">
        <f>SUM('Step 3'!C32:Z32)</f>
        <v>7019</v>
      </c>
      <c r="D32" s="26">
        <f>SUM('Step 3'!D32:AA32)</f>
        <v>6934</v>
      </c>
      <c r="E32" s="26">
        <f>SUM('Step 3'!E32:AB32)</f>
        <v>6865</v>
      </c>
      <c r="F32" s="26">
        <f>SUM('Step 3'!F32:AC32)</f>
        <v>6778</v>
      </c>
      <c r="G32" s="26">
        <f>SUM('Step 3'!G32:AD32)</f>
        <v>6708</v>
      </c>
      <c r="H32" s="26">
        <f>SUM('Step 3'!H32:AE32)</f>
        <v>6646</v>
      </c>
      <c r="I32" s="26">
        <f>SUM('Step 3'!I32:AF32)</f>
        <v>6575</v>
      </c>
      <c r="J32" s="26">
        <f>SUM('Step 3'!J32:AG32)</f>
        <v>6493</v>
      </c>
    </row>
    <row r="33" spans="1:10" x14ac:dyDescent="0.25">
      <c r="A33" s="29" t="s">
        <v>166</v>
      </c>
      <c r="B33" s="26">
        <f>SUM('Step 3'!B33:Y33)</f>
        <v>55669</v>
      </c>
      <c r="C33" s="26">
        <f>SUM('Step 3'!C33:Z33)</f>
        <v>55187</v>
      </c>
      <c r="D33" s="26">
        <f>SUM('Step 3'!D33:AA33)</f>
        <v>54444</v>
      </c>
      <c r="E33" s="26">
        <f>SUM('Step 3'!E33:AB33)</f>
        <v>53796</v>
      </c>
      <c r="F33" s="26">
        <f>SUM('Step 3'!F33:AC33)</f>
        <v>53094</v>
      </c>
      <c r="G33" s="26">
        <f>SUM('Step 3'!G33:AD33)</f>
        <v>52506</v>
      </c>
      <c r="H33" s="26">
        <f>SUM('Step 3'!H33:AE33)</f>
        <v>51920</v>
      </c>
      <c r="I33" s="26">
        <f>SUM('Step 3'!I33:AF33)</f>
        <v>51213</v>
      </c>
      <c r="J33" s="26">
        <f>SUM('Step 3'!J33:AG33)</f>
        <v>50577</v>
      </c>
    </row>
    <row r="34" spans="1:10" x14ac:dyDescent="0.25">
      <c r="A34" s="29" t="s">
        <v>167</v>
      </c>
      <c r="B34" s="26">
        <f>SUM('Step 3'!B34:Y34)</f>
        <v>16087</v>
      </c>
      <c r="C34" s="26">
        <f>SUM('Step 3'!C34:Z34)</f>
        <v>15950</v>
      </c>
      <c r="D34" s="26">
        <f>SUM('Step 3'!D34:AA34)</f>
        <v>15768</v>
      </c>
      <c r="E34" s="26">
        <f>SUM('Step 3'!E34:AB34)</f>
        <v>15613</v>
      </c>
      <c r="F34" s="26">
        <f>SUM('Step 3'!F34:AC34)</f>
        <v>15395</v>
      </c>
      <c r="G34" s="26">
        <f>SUM('Step 3'!G34:AD34)</f>
        <v>15213</v>
      </c>
      <c r="H34" s="26">
        <f>SUM('Step 3'!H34:AE34)</f>
        <v>15030</v>
      </c>
      <c r="I34" s="26">
        <f>SUM('Step 3'!I34:AF34)</f>
        <v>14849</v>
      </c>
      <c r="J34" s="26">
        <f>SUM('Step 3'!J34:AG34)</f>
        <v>14673</v>
      </c>
    </row>
    <row r="35" spans="1:10" x14ac:dyDescent="0.25">
      <c r="A35" s="29" t="s">
        <v>118</v>
      </c>
      <c r="B35" s="26">
        <f>SUM('Step 3'!B35:Y35)</f>
        <v>40806</v>
      </c>
      <c r="C35" s="26">
        <f>SUM('Step 3'!C35:Z35)</f>
        <v>40648</v>
      </c>
      <c r="D35" s="26">
        <f>SUM('Step 3'!D35:AA35)</f>
        <v>40246</v>
      </c>
      <c r="E35" s="26">
        <f>SUM('Step 3'!E35:AB35)</f>
        <v>39878</v>
      </c>
      <c r="F35" s="26">
        <f>SUM('Step 3'!F35:AC35)</f>
        <v>39303</v>
      </c>
      <c r="G35" s="26">
        <f>SUM('Step 3'!G35:AD35)</f>
        <v>38861</v>
      </c>
      <c r="H35" s="26">
        <f>SUM('Step 3'!H35:AE35)</f>
        <v>38410</v>
      </c>
      <c r="I35" s="26">
        <f>SUM('Step 3'!I35:AF35)</f>
        <v>37946</v>
      </c>
      <c r="J35" s="26">
        <f>SUM('Step 3'!J35:AG35)</f>
        <v>37518</v>
      </c>
    </row>
    <row r="36" spans="1:10" x14ac:dyDescent="0.25">
      <c r="A36" s="29" t="s">
        <v>56</v>
      </c>
      <c r="B36" s="26">
        <f>SUM('Step 3'!B36:Y36)</f>
        <v>14647</v>
      </c>
      <c r="C36" s="26">
        <f>SUM('Step 3'!C36:Z36)</f>
        <v>14540</v>
      </c>
      <c r="D36" s="26">
        <f>SUM('Step 3'!D36:AA36)</f>
        <v>14277</v>
      </c>
      <c r="E36" s="26">
        <f>SUM('Step 3'!E36:AB36)</f>
        <v>14078</v>
      </c>
      <c r="F36" s="26">
        <f>SUM('Step 3'!F36:AC36)</f>
        <v>13881</v>
      </c>
      <c r="G36" s="26">
        <f>SUM('Step 3'!G36:AD36)</f>
        <v>13713</v>
      </c>
      <c r="H36" s="26">
        <f>SUM('Step 3'!H36:AE36)</f>
        <v>13564</v>
      </c>
      <c r="I36" s="26">
        <f>SUM('Step 3'!I36:AF36)</f>
        <v>13358</v>
      </c>
      <c r="J36" s="26">
        <f>SUM('Step 3'!J36:AG36)</f>
        <v>13187</v>
      </c>
    </row>
    <row r="37" spans="1:10" x14ac:dyDescent="0.25">
      <c r="A37" s="29" t="s">
        <v>168</v>
      </c>
      <c r="B37" s="26">
        <f>SUM('Step 3'!B37:Y37)</f>
        <v>11276</v>
      </c>
      <c r="C37" s="26">
        <f>SUM('Step 3'!C37:Z37)</f>
        <v>11183</v>
      </c>
      <c r="D37" s="26">
        <f>SUM('Step 3'!D37:AA37)</f>
        <v>11062</v>
      </c>
      <c r="E37" s="26">
        <f>SUM('Step 3'!E37:AB37)</f>
        <v>10927</v>
      </c>
      <c r="F37" s="26">
        <f>SUM('Step 3'!F37:AC37)</f>
        <v>10778</v>
      </c>
      <c r="G37" s="26">
        <f>SUM('Step 3'!G37:AD37)</f>
        <v>10665</v>
      </c>
      <c r="H37" s="26">
        <f>SUM('Step 3'!H37:AE37)</f>
        <v>10560</v>
      </c>
      <c r="I37" s="26">
        <f>SUM('Step 3'!I37:AF37)</f>
        <v>10410</v>
      </c>
      <c r="J37" s="26">
        <f>SUM('Step 3'!J37:AG37)</f>
        <v>10275</v>
      </c>
    </row>
    <row r="38" spans="1:10" x14ac:dyDescent="0.25">
      <c r="A38" s="29" t="s">
        <v>169</v>
      </c>
      <c r="B38" s="26">
        <f>SUM('Step 3'!B38:Y38)</f>
        <v>2562</v>
      </c>
      <c r="C38" s="26">
        <f>SUM('Step 3'!C38:Z38)</f>
        <v>2529</v>
      </c>
      <c r="D38" s="26">
        <f>SUM('Step 3'!D38:AA38)</f>
        <v>2483</v>
      </c>
      <c r="E38" s="26">
        <f>SUM('Step 3'!E38:AB38)</f>
        <v>2452</v>
      </c>
      <c r="F38" s="26">
        <f>SUM('Step 3'!F38:AC38)</f>
        <v>2417</v>
      </c>
      <c r="G38" s="26">
        <f>SUM('Step 3'!G38:AD38)</f>
        <v>2390</v>
      </c>
      <c r="H38" s="26">
        <f>SUM('Step 3'!H38:AE38)</f>
        <v>2352</v>
      </c>
      <c r="I38" s="26">
        <f>SUM('Step 3'!I38:AF38)</f>
        <v>2328</v>
      </c>
      <c r="J38" s="26">
        <f>SUM('Step 3'!J38:AG38)</f>
        <v>2300</v>
      </c>
    </row>
    <row r="39" spans="1:10" x14ac:dyDescent="0.25">
      <c r="A39" s="29" t="s">
        <v>170</v>
      </c>
      <c r="B39" s="26">
        <f>SUM('Step 3'!B39:Y39)</f>
        <v>27286</v>
      </c>
      <c r="C39" s="26">
        <f>SUM('Step 3'!C39:Z39)</f>
        <v>27030</v>
      </c>
      <c r="D39" s="26">
        <f>SUM('Step 3'!D39:AA39)</f>
        <v>26847</v>
      </c>
      <c r="E39" s="26">
        <f>SUM('Step 3'!E39:AB39)</f>
        <v>26564</v>
      </c>
      <c r="F39" s="26">
        <f>SUM('Step 3'!F39:AC39)</f>
        <v>26198</v>
      </c>
      <c r="G39" s="26">
        <f>SUM('Step 3'!G39:AD39)</f>
        <v>25889</v>
      </c>
      <c r="H39" s="26">
        <f>SUM('Step 3'!H39:AE39)</f>
        <v>25621</v>
      </c>
      <c r="I39" s="26">
        <f>SUM('Step 3'!I39:AF39)</f>
        <v>25439</v>
      </c>
      <c r="J39" s="26">
        <f>SUM('Step 3'!J39:AG39)</f>
        <v>25171</v>
      </c>
    </row>
    <row r="40" spans="1:10" x14ac:dyDescent="0.25">
      <c r="A40" s="29" t="s">
        <v>171</v>
      </c>
      <c r="B40" s="26">
        <f>SUM('Step 3'!B40:Y40)</f>
        <v>23036</v>
      </c>
      <c r="C40" s="26">
        <f>SUM('Step 3'!C40:Z40)</f>
        <v>22837</v>
      </c>
      <c r="D40" s="26">
        <f>SUM('Step 3'!D40:AA40)</f>
        <v>22552</v>
      </c>
      <c r="E40" s="26">
        <f>SUM('Step 3'!E40:AB40)</f>
        <v>22283</v>
      </c>
      <c r="F40" s="26">
        <f>SUM('Step 3'!F40:AC40)</f>
        <v>21957</v>
      </c>
      <c r="G40" s="26">
        <f>SUM('Step 3'!G40:AD40)</f>
        <v>21708</v>
      </c>
      <c r="H40" s="26">
        <f>SUM('Step 3'!H40:AE40)</f>
        <v>21469</v>
      </c>
      <c r="I40" s="26">
        <f>SUM('Step 3'!I40:AF40)</f>
        <v>21183</v>
      </c>
      <c r="J40" s="26">
        <f>SUM('Step 3'!J40:AG40)</f>
        <v>20928</v>
      </c>
    </row>
    <row r="41" spans="1:10" x14ac:dyDescent="0.25">
      <c r="A41" s="29" t="s">
        <v>172</v>
      </c>
      <c r="B41" s="26">
        <f>SUM('Step 3'!B41:Y41)</f>
        <v>4749</v>
      </c>
      <c r="C41" s="26">
        <f>SUM('Step 3'!C41:Z41)</f>
        <v>4757</v>
      </c>
      <c r="D41" s="26">
        <f>SUM('Step 3'!D41:AA41)</f>
        <v>4709</v>
      </c>
      <c r="E41" s="26">
        <f>SUM('Step 3'!E41:AB41)</f>
        <v>4668</v>
      </c>
      <c r="F41" s="26">
        <f>SUM('Step 3'!F41:AC41)</f>
        <v>4599</v>
      </c>
      <c r="G41" s="26">
        <f>SUM('Step 3'!G41:AD41)</f>
        <v>4537</v>
      </c>
      <c r="H41" s="26">
        <f>SUM('Step 3'!H41:AE41)</f>
        <v>4485</v>
      </c>
      <c r="I41" s="26">
        <f>SUM('Step 3'!I41:AF41)</f>
        <v>4458</v>
      </c>
      <c r="J41" s="26">
        <f>SUM('Step 3'!J41:AG41)</f>
        <v>4415</v>
      </c>
    </row>
    <row r="42" spans="1:10" x14ac:dyDescent="0.25">
      <c r="A42" s="29" t="s">
        <v>173</v>
      </c>
      <c r="B42" s="26">
        <f>SUM('Step 3'!B42:Y42)</f>
        <v>10982</v>
      </c>
      <c r="C42" s="26">
        <f>SUM('Step 3'!C42:Z42)</f>
        <v>10869</v>
      </c>
      <c r="D42" s="26">
        <f>SUM('Step 3'!D42:AA42)</f>
        <v>10783</v>
      </c>
      <c r="E42" s="26">
        <f>SUM('Step 3'!E42:AB42)</f>
        <v>10651</v>
      </c>
      <c r="F42" s="26">
        <f>SUM('Step 3'!F42:AC42)</f>
        <v>10499</v>
      </c>
      <c r="G42" s="26">
        <f>SUM('Step 3'!G42:AD42)</f>
        <v>10373</v>
      </c>
      <c r="H42" s="26">
        <f>SUM('Step 3'!H42:AE42)</f>
        <v>10280</v>
      </c>
      <c r="I42" s="26">
        <f>SUM('Step 3'!I42:AF42)</f>
        <v>10163</v>
      </c>
      <c r="J42" s="26">
        <f>SUM('Step 3'!J42:AG42)</f>
        <v>10030</v>
      </c>
    </row>
    <row r="43" spans="1:10" x14ac:dyDescent="0.25">
      <c r="A43" s="29" t="s">
        <v>58</v>
      </c>
      <c r="B43" s="26">
        <f>SUM('Step 3'!B43:Y43)</f>
        <v>59464</v>
      </c>
      <c r="C43" s="26">
        <f>SUM('Step 3'!C43:Z43)</f>
        <v>58725</v>
      </c>
      <c r="D43" s="26">
        <f>SUM('Step 3'!D43:AA43)</f>
        <v>57844</v>
      </c>
      <c r="E43" s="26">
        <f>SUM('Step 3'!E43:AB43)</f>
        <v>57074</v>
      </c>
      <c r="F43" s="26">
        <f>SUM('Step 3'!F43:AC43)</f>
        <v>56137</v>
      </c>
      <c r="G43" s="26">
        <f>SUM('Step 3'!G43:AD43)</f>
        <v>55415</v>
      </c>
      <c r="H43" s="26">
        <f>SUM('Step 3'!H43:AE43)</f>
        <v>54715</v>
      </c>
      <c r="I43" s="26">
        <f>SUM('Step 3'!I43:AF43)</f>
        <v>53869</v>
      </c>
      <c r="J43" s="26">
        <f>SUM('Step 3'!J43:AG43)</f>
        <v>53089</v>
      </c>
    </row>
    <row r="44" spans="1:10" x14ac:dyDescent="0.25">
      <c r="A44" s="29" t="s">
        <v>57</v>
      </c>
      <c r="B44" s="26">
        <f>SUM('Step 3'!B44:Y44)</f>
        <v>15572</v>
      </c>
      <c r="C44" s="26">
        <f>SUM('Step 3'!C44:Z44)</f>
        <v>15309</v>
      </c>
      <c r="D44" s="26">
        <f>SUM('Step 3'!D44:AA44)</f>
        <v>15072</v>
      </c>
      <c r="E44" s="26">
        <f>SUM('Step 3'!E44:AB44)</f>
        <v>14874</v>
      </c>
      <c r="F44" s="26">
        <f>SUM('Step 3'!F44:AC44)</f>
        <v>14616</v>
      </c>
      <c r="G44" s="26">
        <f>SUM('Step 3'!G44:AD44)</f>
        <v>14425</v>
      </c>
      <c r="H44" s="26">
        <f>SUM('Step 3'!H44:AE44)</f>
        <v>14234</v>
      </c>
      <c r="I44" s="26">
        <f>SUM('Step 3'!I44:AF44)</f>
        <v>14004</v>
      </c>
      <c r="J44" s="26">
        <f>SUM('Step 3'!J44:AG44)</f>
        <v>13787</v>
      </c>
    </row>
    <row r="45" spans="1:10" x14ac:dyDescent="0.25">
      <c r="A45" s="29" t="s">
        <v>174</v>
      </c>
      <c r="B45" s="26">
        <f>SUM('Step 3'!B45:Y45)</f>
        <v>29743</v>
      </c>
      <c r="C45" s="26">
        <f>SUM('Step 3'!C45:Z45)</f>
        <v>29506</v>
      </c>
      <c r="D45" s="26">
        <f>SUM('Step 3'!D45:AA45)</f>
        <v>29157</v>
      </c>
      <c r="E45" s="26">
        <f>SUM('Step 3'!E45:AB45)</f>
        <v>28820</v>
      </c>
      <c r="F45" s="26">
        <f>SUM('Step 3'!F45:AC45)</f>
        <v>28539</v>
      </c>
      <c r="G45" s="26">
        <f>SUM('Step 3'!G45:AD45)</f>
        <v>28200</v>
      </c>
      <c r="H45" s="26">
        <f>SUM('Step 3'!H45:AE45)</f>
        <v>27859</v>
      </c>
      <c r="I45" s="26">
        <f>SUM('Step 3'!I45:AF45)</f>
        <v>27450</v>
      </c>
      <c r="J45" s="26">
        <f>SUM('Step 3'!J45:AG45)</f>
        <v>27163</v>
      </c>
    </row>
    <row r="46" spans="1:10" x14ac:dyDescent="0.25">
      <c r="A46" s="29" t="s">
        <v>175</v>
      </c>
      <c r="B46" s="26">
        <f>SUM('Step 3'!B46:Y46)</f>
        <v>20814</v>
      </c>
      <c r="C46" s="26">
        <f>SUM('Step 3'!C46:Z46)</f>
        <v>20573</v>
      </c>
      <c r="D46" s="26">
        <f>SUM('Step 3'!D46:AA46)</f>
        <v>20294</v>
      </c>
      <c r="E46" s="26">
        <f>SUM('Step 3'!E46:AB46)</f>
        <v>20050</v>
      </c>
      <c r="F46" s="26">
        <f>SUM('Step 3'!F46:AC46)</f>
        <v>19683</v>
      </c>
      <c r="G46" s="26">
        <f>SUM('Step 3'!G46:AD46)</f>
        <v>19427</v>
      </c>
      <c r="H46" s="26">
        <f>SUM('Step 3'!H46:AE46)</f>
        <v>19178</v>
      </c>
      <c r="I46" s="26">
        <f>SUM('Step 3'!I46:AF46)</f>
        <v>18819</v>
      </c>
      <c r="J46" s="26">
        <f>SUM('Step 3'!J46:AG46)</f>
        <v>18567</v>
      </c>
    </row>
    <row r="47" spans="1:10" x14ac:dyDescent="0.25">
      <c r="A47" s="29" t="s">
        <v>176</v>
      </c>
      <c r="B47" s="26">
        <f>SUM('Step 3'!B47:Y47)</f>
        <v>13589</v>
      </c>
      <c r="C47" s="26">
        <f>SUM('Step 3'!C47:Z47)</f>
        <v>13559</v>
      </c>
      <c r="D47" s="26">
        <f>SUM('Step 3'!D47:AA47)</f>
        <v>13447</v>
      </c>
      <c r="E47" s="26">
        <f>SUM('Step 3'!E47:AB47)</f>
        <v>13320</v>
      </c>
      <c r="F47" s="26">
        <f>SUM('Step 3'!F47:AC47)</f>
        <v>13164</v>
      </c>
      <c r="G47" s="26">
        <f>SUM('Step 3'!G47:AD47)</f>
        <v>13031</v>
      </c>
      <c r="H47" s="26">
        <f>SUM('Step 3'!H47:AE47)</f>
        <v>12889</v>
      </c>
      <c r="I47" s="26">
        <f>SUM('Step 3'!I47:AF47)</f>
        <v>12704</v>
      </c>
      <c r="J47" s="26">
        <f>SUM('Step 3'!J47:AG47)</f>
        <v>12547</v>
      </c>
    </row>
    <row r="48" spans="1:10" x14ac:dyDescent="0.25">
      <c r="A48" s="29" t="s">
        <v>177</v>
      </c>
      <c r="B48" s="26">
        <f>SUM('Step 3'!B48:Y48)</f>
        <v>5381</v>
      </c>
      <c r="C48" s="26">
        <f>SUM('Step 3'!C48:Z48)</f>
        <v>5338</v>
      </c>
      <c r="D48" s="26">
        <f>SUM('Step 3'!D48:AA48)</f>
        <v>5276</v>
      </c>
      <c r="E48" s="26">
        <f>SUM('Step 3'!E48:AB48)</f>
        <v>5224</v>
      </c>
      <c r="F48" s="26">
        <f>SUM('Step 3'!F48:AC48)</f>
        <v>5161</v>
      </c>
      <c r="G48" s="26">
        <f>SUM('Step 3'!G48:AD48)</f>
        <v>5126</v>
      </c>
      <c r="H48" s="26">
        <f>SUM('Step 3'!H48:AE48)</f>
        <v>5078</v>
      </c>
      <c r="I48" s="26">
        <f>SUM('Step 3'!I48:AF48)</f>
        <v>5010</v>
      </c>
      <c r="J48" s="26">
        <f>SUM('Step 3'!J48:AG48)</f>
        <v>4954</v>
      </c>
    </row>
    <row r="49" spans="1:10" x14ac:dyDescent="0.25">
      <c r="A49" s="29" t="s">
        <v>112</v>
      </c>
      <c r="B49" s="26">
        <f>SUM('Step 3'!B49:Y49)</f>
        <v>137166</v>
      </c>
      <c r="C49" s="26">
        <f>SUM('Step 3'!C49:Z49)</f>
        <v>136164</v>
      </c>
      <c r="D49" s="26">
        <f>SUM('Step 3'!D49:AA49)</f>
        <v>134687</v>
      </c>
      <c r="E49" s="26">
        <f>SUM('Step 3'!E49:AB49)</f>
        <v>133343</v>
      </c>
      <c r="F49" s="26">
        <f>SUM('Step 3'!F49:AC49)</f>
        <v>131590</v>
      </c>
      <c r="G49" s="26">
        <f>SUM('Step 3'!G49:AD49)</f>
        <v>130249</v>
      </c>
      <c r="H49" s="26">
        <f>SUM('Step 3'!H49:AE49)</f>
        <v>128908</v>
      </c>
      <c r="I49" s="26">
        <f>SUM('Step 3'!I49:AF49)</f>
        <v>127323</v>
      </c>
      <c r="J49" s="26">
        <f>SUM('Step 3'!J49:AG49)</f>
        <v>126102</v>
      </c>
    </row>
    <row r="50" spans="1:10" x14ac:dyDescent="0.25">
      <c r="A50" s="29" t="s">
        <v>59</v>
      </c>
      <c r="B50" s="26">
        <f>SUM('Step 3'!B50:Y50)</f>
        <v>2939</v>
      </c>
      <c r="C50" s="26">
        <f>SUM('Step 3'!C50:Z50)</f>
        <v>2915</v>
      </c>
      <c r="D50" s="26">
        <f>SUM('Step 3'!D50:AA50)</f>
        <v>2862</v>
      </c>
      <c r="E50" s="26">
        <f>SUM('Step 3'!E50:AB50)</f>
        <v>2835</v>
      </c>
      <c r="F50" s="26">
        <f>SUM('Step 3'!F50:AC50)</f>
        <v>2787</v>
      </c>
      <c r="G50" s="26">
        <f>SUM('Step 3'!G50:AD50)</f>
        <v>2745</v>
      </c>
      <c r="H50" s="26">
        <f>SUM('Step 3'!H50:AE50)</f>
        <v>2710</v>
      </c>
      <c r="I50" s="26">
        <f>SUM('Step 3'!I50:AF50)</f>
        <v>2672</v>
      </c>
      <c r="J50" s="26">
        <f>SUM('Step 3'!J50:AG50)</f>
        <v>2630</v>
      </c>
    </row>
    <row r="51" spans="1:10" x14ac:dyDescent="0.25">
      <c r="A51" s="29" t="s">
        <v>178</v>
      </c>
      <c r="B51" s="26">
        <f>SUM('Step 3'!B51:Y51)</f>
        <v>68656</v>
      </c>
      <c r="C51" s="26">
        <f>SUM('Step 3'!C51:Z51)</f>
        <v>68188</v>
      </c>
      <c r="D51" s="26">
        <f>SUM('Step 3'!D51:AA51)</f>
        <v>67925</v>
      </c>
      <c r="E51" s="26">
        <f>SUM('Step 3'!E51:AB51)</f>
        <v>67234</v>
      </c>
      <c r="F51" s="26">
        <f>SUM('Step 3'!F51:AC51)</f>
        <v>66627</v>
      </c>
      <c r="G51" s="26">
        <f>SUM('Step 3'!G51:AD51)</f>
        <v>65886</v>
      </c>
      <c r="H51" s="26">
        <f>SUM('Step 3'!H51:AE51)</f>
        <v>65137</v>
      </c>
      <c r="I51" s="26">
        <f>SUM('Step 3'!I51:AF51)</f>
        <v>64251</v>
      </c>
      <c r="J51" s="26">
        <f>SUM('Step 3'!J51:AG51)</f>
        <v>63571</v>
      </c>
    </row>
    <row r="52" spans="1:10" x14ac:dyDescent="0.25">
      <c r="A52" s="29" t="s">
        <v>60</v>
      </c>
      <c r="B52" s="26">
        <f>SUM('Step 3'!B52:Y52)</f>
        <v>11071</v>
      </c>
      <c r="C52" s="26">
        <f>SUM('Step 3'!C52:Z52)</f>
        <v>10982</v>
      </c>
      <c r="D52" s="26">
        <f>SUM('Step 3'!D52:AA52)</f>
        <v>11339</v>
      </c>
      <c r="E52" s="26">
        <f>SUM('Step 3'!E52:AB52)</f>
        <v>11220</v>
      </c>
      <c r="F52" s="26">
        <f>SUM('Step 3'!F52:AC52)</f>
        <v>11108</v>
      </c>
      <c r="G52" s="26">
        <f>SUM('Step 3'!G52:AD52)</f>
        <v>10986</v>
      </c>
      <c r="H52" s="26">
        <f>SUM('Step 3'!H52:AE52)</f>
        <v>10883</v>
      </c>
      <c r="I52" s="26">
        <f>SUM('Step 3'!I52:AF52)</f>
        <v>10828</v>
      </c>
      <c r="J52" s="26">
        <f>SUM('Step 3'!J52:AG52)</f>
        <v>10718</v>
      </c>
    </row>
    <row r="53" spans="1:10" x14ac:dyDescent="0.25">
      <c r="A53" s="29" t="s">
        <v>179</v>
      </c>
      <c r="B53" s="26">
        <f>SUM('Step 3'!B53:Y53)</f>
        <v>107960</v>
      </c>
      <c r="C53" s="26">
        <f>SUM('Step 3'!C53:Z53)</f>
        <v>107278</v>
      </c>
      <c r="D53" s="26">
        <f>SUM('Step 3'!D53:AA53)</f>
        <v>106197</v>
      </c>
      <c r="E53" s="26">
        <f>SUM('Step 3'!E53:AB53)</f>
        <v>105223</v>
      </c>
      <c r="F53" s="26">
        <f>SUM('Step 3'!F53:AC53)</f>
        <v>103894</v>
      </c>
      <c r="G53" s="26">
        <f>SUM('Step 3'!G53:AD53)</f>
        <v>102863</v>
      </c>
      <c r="H53" s="26">
        <f>SUM('Step 3'!H53:AE53)</f>
        <v>101827</v>
      </c>
      <c r="I53" s="26">
        <f>SUM('Step 3'!I53:AF53)</f>
        <v>100567</v>
      </c>
      <c r="J53" s="26">
        <f>SUM('Step 3'!J53:AG53)</f>
        <v>99408</v>
      </c>
    </row>
    <row r="54" spans="1:10" x14ac:dyDescent="0.25">
      <c r="A54" s="29" t="s">
        <v>180</v>
      </c>
      <c r="B54" s="26">
        <f>SUM('Step 3'!B54:Y54)</f>
        <v>63558</v>
      </c>
      <c r="C54" s="26">
        <f>SUM('Step 3'!C54:Z54)</f>
        <v>63179</v>
      </c>
      <c r="D54" s="26">
        <f>SUM('Step 3'!D54:AA54)</f>
        <v>62581</v>
      </c>
      <c r="E54" s="26">
        <f>SUM('Step 3'!E54:AB54)</f>
        <v>62068</v>
      </c>
      <c r="F54" s="26">
        <f>SUM('Step 3'!F54:AC54)</f>
        <v>61266</v>
      </c>
      <c r="G54" s="26">
        <f>SUM('Step 3'!G54:AD54)</f>
        <v>60603</v>
      </c>
      <c r="H54" s="26">
        <f>SUM('Step 3'!H54:AE54)</f>
        <v>59858</v>
      </c>
      <c r="I54" s="26">
        <f>SUM('Step 3'!I54:AF54)</f>
        <v>58993</v>
      </c>
      <c r="J54" s="26">
        <f>SUM('Step 3'!J54:AG54)</f>
        <v>58306</v>
      </c>
    </row>
    <row r="55" spans="1:10" x14ac:dyDescent="0.25">
      <c r="A55" s="29" t="s">
        <v>61</v>
      </c>
      <c r="B55" s="26">
        <f>SUM('Step 3'!B55:Y55)</f>
        <v>1716</v>
      </c>
      <c r="C55" s="26">
        <f>SUM('Step 3'!C55:Z55)</f>
        <v>1700</v>
      </c>
      <c r="D55" s="26">
        <f>SUM('Step 3'!D55:AA55)</f>
        <v>1676</v>
      </c>
      <c r="E55" s="26">
        <f>SUM('Step 3'!E55:AB55)</f>
        <v>1648</v>
      </c>
      <c r="F55" s="26">
        <f>SUM('Step 3'!F55:AC55)</f>
        <v>1628</v>
      </c>
      <c r="G55" s="26">
        <f>SUM('Step 3'!G55:AD55)</f>
        <v>1613</v>
      </c>
      <c r="H55" s="26">
        <f>SUM('Step 3'!H55:AE55)</f>
        <v>1596</v>
      </c>
      <c r="I55" s="26">
        <f>SUM('Step 3'!I55:AF55)</f>
        <v>1582</v>
      </c>
      <c r="J55" s="26">
        <f>SUM('Step 3'!J55:AG55)</f>
        <v>1574</v>
      </c>
    </row>
    <row r="56" spans="1:10" x14ac:dyDescent="0.25">
      <c r="A56" s="29" t="s">
        <v>62</v>
      </c>
      <c r="B56" s="26">
        <f>SUM('Step 3'!B56:Y56)</f>
        <v>174099</v>
      </c>
      <c r="C56" s="26">
        <f>SUM('Step 3'!C56:Z56)</f>
        <v>172719</v>
      </c>
      <c r="D56" s="26">
        <f>SUM('Step 3'!D56:AA56)</f>
        <v>170661</v>
      </c>
      <c r="E56" s="26">
        <f>SUM('Step 3'!E56:AB56)</f>
        <v>168814</v>
      </c>
      <c r="F56" s="26">
        <f>SUM('Step 3'!F56:AC56)</f>
        <v>166553</v>
      </c>
      <c r="G56" s="26">
        <f>SUM('Step 3'!G56:AD56)</f>
        <v>164753</v>
      </c>
      <c r="H56" s="26">
        <f>SUM('Step 3'!H56:AE56)</f>
        <v>163241</v>
      </c>
      <c r="I56" s="26">
        <f>SUM('Step 3'!I56:AF56)</f>
        <v>161219</v>
      </c>
      <c r="J56" s="26">
        <f>SUM('Step 3'!J56:AG56)</f>
        <v>159532</v>
      </c>
    </row>
    <row r="57" spans="1:10" x14ac:dyDescent="0.25">
      <c r="A57" s="29" t="s">
        <v>63</v>
      </c>
      <c r="B57" s="26">
        <f>SUM('Step 3'!B57:Y57)</f>
        <v>3323</v>
      </c>
      <c r="C57" s="26">
        <f>SUM('Step 3'!C57:Z57)</f>
        <v>3269</v>
      </c>
      <c r="D57" s="26">
        <f>SUM('Step 3'!D57:AA57)</f>
        <v>3241</v>
      </c>
      <c r="E57" s="26">
        <f>SUM('Step 3'!E57:AB57)</f>
        <v>3213</v>
      </c>
      <c r="F57" s="26">
        <f>SUM('Step 3'!F57:AC57)</f>
        <v>3176</v>
      </c>
      <c r="G57" s="26">
        <f>SUM('Step 3'!G57:AD57)</f>
        <v>3145</v>
      </c>
      <c r="H57" s="26">
        <f>SUM('Step 3'!H57:AE57)</f>
        <v>3122</v>
      </c>
      <c r="I57" s="26">
        <f>SUM('Step 3'!I57:AF57)</f>
        <v>3050</v>
      </c>
      <c r="J57" s="26">
        <f>SUM('Step 3'!J57:AG57)</f>
        <v>3028</v>
      </c>
    </row>
    <row r="58" spans="1:10" x14ac:dyDescent="0.25">
      <c r="A58" s="29" t="s">
        <v>181</v>
      </c>
      <c r="B58" s="26">
        <f>SUM('Step 3'!B58:Y58)</f>
        <v>378320</v>
      </c>
      <c r="C58" s="26">
        <f>SUM('Step 3'!C58:Z58)</f>
        <v>375480</v>
      </c>
      <c r="D58" s="26">
        <f>SUM('Step 3'!D58:AA58)</f>
        <v>371139</v>
      </c>
      <c r="E58" s="26">
        <f>SUM('Step 3'!E58:AB58)</f>
        <v>367342</v>
      </c>
      <c r="F58" s="26">
        <f>SUM('Step 3'!F58:AC58)</f>
        <v>362431</v>
      </c>
      <c r="G58" s="26">
        <f>SUM('Step 3'!G58:AD58)</f>
        <v>358537</v>
      </c>
      <c r="H58" s="26">
        <f>SUM('Step 3'!H58:AE58)</f>
        <v>354835</v>
      </c>
      <c r="I58" s="26">
        <f>SUM('Step 3'!I58:AF58)</f>
        <v>350254</v>
      </c>
      <c r="J58" s="26">
        <f>SUM('Step 3'!J58:AG58)</f>
        <v>346251</v>
      </c>
    </row>
    <row r="59" spans="1:10" x14ac:dyDescent="0.25">
      <c r="A59" s="29" t="s">
        <v>64</v>
      </c>
      <c r="B59" s="26">
        <f>SUM('Step 3'!B59:Y59)</f>
        <v>21319</v>
      </c>
      <c r="C59" s="26">
        <f>SUM('Step 3'!C59:Z59)</f>
        <v>21200</v>
      </c>
      <c r="D59" s="26">
        <f>SUM('Step 3'!D59:AA59)</f>
        <v>20980</v>
      </c>
      <c r="E59" s="26">
        <f>SUM('Step 3'!E59:AB59)</f>
        <v>20748</v>
      </c>
      <c r="F59" s="26">
        <f>SUM('Step 3'!F59:AC59)</f>
        <v>20521</v>
      </c>
      <c r="G59" s="26">
        <f>SUM('Step 3'!G59:AD59)</f>
        <v>20401</v>
      </c>
      <c r="H59" s="26">
        <f>SUM('Step 3'!H59:AE59)</f>
        <v>20015</v>
      </c>
      <c r="I59" s="26">
        <f>SUM('Step 3'!I59:AF59)</f>
        <v>19927</v>
      </c>
      <c r="J59" s="26">
        <f>SUM('Step 3'!J59:AG59)</f>
        <v>19745</v>
      </c>
    </row>
    <row r="60" spans="1:10" x14ac:dyDescent="0.25">
      <c r="A60" s="29" t="s">
        <v>182</v>
      </c>
      <c r="B60" s="26">
        <f>SUM('Step 3'!B60:Y60)</f>
        <v>21559</v>
      </c>
      <c r="C60" s="26">
        <f>SUM('Step 3'!C60:Z60)</f>
        <v>21343</v>
      </c>
      <c r="D60" s="26">
        <f>SUM('Step 3'!D60:AA60)</f>
        <v>20989</v>
      </c>
      <c r="E60" s="26">
        <f>SUM('Step 3'!E60:AB60)</f>
        <v>20693</v>
      </c>
      <c r="F60" s="26">
        <f>SUM('Step 3'!F60:AC60)</f>
        <v>20378</v>
      </c>
      <c r="G60" s="26">
        <f>SUM('Step 3'!G60:AD60)</f>
        <v>20111</v>
      </c>
      <c r="H60" s="26">
        <f>SUM('Step 3'!H60:AE60)</f>
        <v>19825</v>
      </c>
      <c r="I60" s="26">
        <f>SUM('Step 3'!I60:AF60)</f>
        <v>19535</v>
      </c>
      <c r="J60" s="26">
        <f>SUM('Step 3'!J60:AG60)</f>
        <v>19255</v>
      </c>
    </row>
    <row r="61" spans="1:10" x14ac:dyDescent="0.25">
      <c r="A61" s="29" t="s">
        <v>183</v>
      </c>
      <c r="B61" s="26">
        <f>SUM('Step 3'!B61:Y61)</f>
        <v>67687</v>
      </c>
      <c r="C61" s="26">
        <f>SUM('Step 3'!C61:Z61)</f>
        <v>67306</v>
      </c>
      <c r="D61" s="26">
        <f>SUM('Step 3'!D61:AA61)</f>
        <v>66676</v>
      </c>
      <c r="E61" s="26">
        <f>SUM('Step 3'!E61:AB61)</f>
        <v>66112</v>
      </c>
      <c r="F61" s="26">
        <f>SUM('Step 3'!F61:AC61)</f>
        <v>65331</v>
      </c>
      <c r="G61" s="26">
        <f>SUM('Step 3'!G61:AD61)</f>
        <v>64664</v>
      </c>
      <c r="H61" s="26">
        <f>SUM('Step 3'!H61:AE61)</f>
        <v>63981</v>
      </c>
      <c r="I61" s="26">
        <f>SUM('Step 3'!I61:AF61)</f>
        <v>63211</v>
      </c>
      <c r="J61" s="26">
        <f>SUM('Step 3'!J61:AG61)</f>
        <v>62484</v>
      </c>
    </row>
    <row r="62" spans="1:10" x14ac:dyDescent="0.25">
      <c r="A62" s="29" t="s">
        <v>65</v>
      </c>
      <c r="B62" s="26">
        <f>SUM('Step 3'!B62:Y62)</f>
        <v>104151</v>
      </c>
      <c r="C62" s="26">
        <f>SUM('Step 3'!C62:Z62)</f>
        <v>103580</v>
      </c>
      <c r="D62" s="26">
        <f>SUM('Step 3'!D62:AA62)</f>
        <v>102198</v>
      </c>
      <c r="E62" s="26">
        <f>SUM('Step 3'!E62:AB62)</f>
        <v>101236</v>
      </c>
      <c r="F62" s="26">
        <f>SUM('Step 3'!F62:AC62)</f>
        <v>100100</v>
      </c>
      <c r="G62" s="26">
        <f>SUM('Step 3'!G62:AD62)</f>
        <v>99260</v>
      </c>
      <c r="H62" s="26">
        <f>SUM('Step 3'!H62:AE62)</f>
        <v>98508</v>
      </c>
      <c r="I62" s="26">
        <f>SUM('Step 3'!I62:AF62)</f>
        <v>97511</v>
      </c>
      <c r="J62" s="26">
        <f>SUM('Step 3'!J62:AG62)</f>
        <v>96481</v>
      </c>
    </row>
    <row r="63" spans="1:10" x14ac:dyDescent="0.25">
      <c r="A63" s="29" t="s">
        <v>184</v>
      </c>
      <c r="B63" s="26">
        <f>SUM('Step 3'!B63:Y63)</f>
        <v>150348</v>
      </c>
      <c r="C63" s="26">
        <f>SUM('Step 3'!C63:Z63)</f>
        <v>149280</v>
      </c>
      <c r="D63" s="26">
        <f>SUM('Step 3'!D63:AA63)</f>
        <v>147114</v>
      </c>
      <c r="E63" s="26">
        <f>SUM('Step 3'!E63:AB63)</f>
        <v>145701</v>
      </c>
      <c r="F63" s="26">
        <f>SUM('Step 3'!F63:AC63)</f>
        <v>144137</v>
      </c>
      <c r="G63" s="26">
        <f>SUM('Step 3'!G63:AD63)</f>
        <v>142826</v>
      </c>
      <c r="H63" s="26">
        <f>SUM('Step 3'!H63:AE63)</f>
        <v>141534</v>
      </c>
      <c r="I63" s="26">
        <f>SUM('Step 3'!I63:AF63)</f>
        <v>139910</v>
      </c>
      <c r="J63" s="26">
        <f>SUM('Step 3'!J63:AG63)</f>
        <v>138289</v>
      </c>
    </row>
    <row r="64" spans="1:10" x14ac:dyDescent="0.25">
      <c r="A64" s="29" t="s">
        <v>185</v>
      </c>
      <c r="B64" s="26">
        <f>SUM('Step 3'!B64:Y64)</f>
        <v>126709</v>
      </c>
      <c r="C64" s="26">
        <f>SUM('Step 3'!C64:Z64)</f>
        <v>125957</v>
      </c>
      <c r="D64" s="26">
        <f>SUM('Step 3'!D64:AA64)</f>
        <v>124173</v>
      </c>
      <c r="E64" s="26">
        <f>SUM('Step 3'!E64:AB64)</f>
        <v>122966</v>
      </c>
      <c r="F64" s="26">
        <f>SUM('Step 3'!F64:AC64)</f>
        <v>121523</v>
      </c>
      <c r="G64" s="26">
        <f>SUM('Step 3'!G64:AD64)</f>
        <v>120459</v>
      </c>
      <c r="H64" s="26">
        <f>SUM('Step 3'!H64:AE64)</f>
        <v>119493</v>
      </c>
      <c r="I64" s="26">
        <f>SUM('Step 3'!I64:AF64)</f>
        <v>118211</v>
      </c>
      <c r="J64" s="26">
        <f>SUM('Step 3'!J64:AG64)</f>
        <v>116927</v>
      </c>
    </row>
    <row r="65" spans="1:10" x14ac:dyDescent="0.25">
      <c r="A65" s="29" t="s">
        <v>186</v>
      </c>
      <c r="B65" s="26">
        <f>SUM('Step 3'!B65:Y65)</f>
        <v>232549</v>
      </c>
      <c r="C65" s="26">
        <f>SUM('Step 3'!C65:Z65)</f>
        <v>230518</v>
      </c>
      <c r="D65" s="26">
        <f>SUM('Step 3'!D65:AA65)</f>
        <v>227143</v>
      </c>
      <c r="E65" s="26">
        <f>SUM('Step 3'!E65:AB65)</f>
        <v>224952</v>
      </c>
      <c r="F65" s="26">
        <f>SUM('Step 3'!F65:AC65)</f>
        <v>222947</v>
      </c>
      <c r="G65" s="26">
        <f>SUM('Step 3'!G65:AD65)</f>
        <v>220907</v>
      </c>
      <c r="H65" s="26">
        <f>SUM('Step 3'!H65:AE65)</f>
        <v>218642</v>
      </c>
      <c r="I65" s="26">
        <f>SUM('Step 3'!I65:AF65)</f>
        <v>215959</v>
      </c>
      <c r="J65" s="26">
        <f>SUM('Step 3'!J65:AG65)</f>
        <v>213176</v>
      </c>
    </row>
    <row r="66" spans="1:10" x14ac:dyDescent="0.25">
      <c r="A66" s="29" t="s">
        <v>187</v>
      </c>
      <c r="B66" s="26">
        <f>SUM('Step 3'!B66:Y66)</f>
        <v>7729</v>
      </c>
      <c r="C66" s="26">
        <f>SUM('Step 3'!C66:Z66)</f>
        <v>7650</v>
      </c>
      <c r="D66" s="26">
        <f>SUM('Step 3'!D66:AA66)</f>
        <v>7550</v>
      </c>
      <c r="E66" s="26">
        <f>SUM('Step 3'!E66:AB66)</f>
        <v>7475</v>
      </c>
      <c r="F66" s="26">
        <f>SUM('Step 3'!F66:AC66)</f>
        <v>7374</v>
      </c>
      <c r="G66" s="26">
        <f>SUM('Step 3'!G66:AD66)</f>
        <v>7299</v>
      </c>
      <c r="H66" s="26">
        <f>SUM('Step 3'!H66:AE66)</f>
        <v>7237</v>
      </c>
      <c r="I66" s="26">
        <f>SUM('Step 3'!I66:AF66)</f>
        <v>7186</v>
      </c>
      <c r="J66" s="26">
        <f>SUM('Step 3'!J66:AG66)</f>
        <v>7121</v>
      </c>
    </row>
    <row r="67" spans="1:10" x14ac:dyDescent="0.25">
      <c r="A67" s="29" t="s">
        <v>188</v>
      </c>
      <c r="B67" s="26">
        <f>SUM('Step 3'!B67:Y67)</f>
        <v>11281</v>
      </c>
      <c r="C67" s="26">
        <f>SUM('Step 3'!C67:Z67)</f>
        <v>11254</v>
      </c>
      <c r="D67" s="26">
        <f>SUM('Step 3'!D67:AA67)</f>
        <v>11171</v>
      </c>
      <c r="E67" s="26">
        <f>SUM('Step 3'!E67:AB67)</f>
        <v>11086</v>
      </c>
      <c r="F67" s="26">
        <f>SUM('Step 3'!F67:AC67)</f>
        <v>10970</v>
      </c>
      <c r="G67" s="26">
        <f>SUM('Step 3'!G67:AD67)</f>
        <v>10840</v>
      </c>
      <c r="H67" s="26">
        <f>SUM('Step 3'!H67:AE67)</f>
        <v>10713</v>
      </c>
      <c r="I67" s="26">
        <f>SUM('Step 3'!I67:AF67)</f>
        <v>10558</v>
      </c>
      <c r="J67" s="26">
        <f>SUM('Step 3'!J67:AG67)</f>
        <v>10452</v>
      </c>
    </row>
    <row r="68" spans="1:10" x14ac:dyDescent="0.25">
      <c r="A68" s="29" t="s">
        <v>189</v>
      </c>
      <c r="B68" s="26">
        <f>SUM('Step 3'!B68:Y68)</f>
        <v>19049</v>
      </c>
      <c r="C68" s="26">
        <f>SUM('Step 3'!C68:Z68)</f>
        <v>18888</v>
      </c>
      <c r="D68" s="26">
        <f>SUM('Step 3'!D68:AA68)</f>
        <v>18611</v>
      </c>
      <c r="E68" s="26">
        <f>SUM('Step 3'!E68:AB68)</f>
        <v>18430</v>
      </c>
      <c r="F68" s="26">
        <f>SUM('Step 3'!F68:AC68)</f>
        <v>18033</v>
      </c>
      <c r="G68" s="26">
        <f>SUM('Step 3'!G68:AD68)</f>
        <v>17822</v>
      </c>
      <c r="H68" s="26">
        <f>SUM('Step 3'!H68:AE68)</f>
        <v>17626</v>
      </c>
      <c r="I68" s="26">
        <f>SUM('Step 3'!I68:AF68)</f>
        <v>17431</v>
      </c>
      <c r="J68" s="26">
        <f>SUM('Step 3'!J68:AG68)</f>
        <v>17214</v>
      </c>
    </row>
    <row r="69" spans="1:10" x14ac:dyDescent="0.25">
      <c r="A69" s="29" t="s">
        <v>190</v>
      </c>
      <c r="B69" s="26">
        <f>SUM('Step 3'!B69:Y69)</f>
        <v>66439</v>
      </c>
      <c r="C69" s="26">
        <f>SUM('Step 3'!C69:Z69)</f>
        <v>65857</v>
      </c>
      <c r="D69" s="26">
        <f>SUM('Step 3'!D69:AA69)</f>
        <v>65030</v>
      </c>
      <c r="E69" s="26">
        <f>SUM('Step 3'!E69:AB69)</f>
        <v>64278</v>
      </c>
      <c r="F69" s="26">
        <f>SUM('Step 3'!F69:AC69)</f>
        <v>63386</v>
      </c>
      <c r="G69" s="26">
        <f>SUM('Step 3'!G69:AD69)</f>
        <v>62653</v>
      </c>
      <c r="H69" s="26">
        <f>SUM('Step 3'!H69:AE69)</f>
        <v>61884</v>
      </c>
      <c r="I69" s="26">
        <f>SUM('Step 3'!I69:AF69)</f>
        <v>60896</v>
      </c>
      <c r="J69" s="26">
        <f>SUM('Step 3'!J69:AG69)</f>
        <v>60049</v>
      </c>
    </row>
    <row r="70" spans="1:10" x14ac:dyDescent="0.25">
      <c r="A70" s="29" t="s">
        <v>191</v>
      </c>
      <c r="B70" s="26">
        <f>SUM('Step 3'!B70:Y70)</f>
        <v>6200</v>
      </c>
      <c r="C70" s="26">
        <f>SUM('Step 3'!C70:Z70)</f>
        <v>6126</v>
      </c>
      <c r="D70" s="26">
        <f>SUM('Step 3'!D70:AA70)</f>
        <v>6056</v>
      </c>
      <c r="E70" s="26">
        <f>SUM('Step 3'!E70:AB70)</f>
        <v>5996</v>
      </c>
      <c r="F70" s="26">
        <f>SUM('Step 3'!F70:AC70)</f>
        <v>5913</v>
      </c>
      <c r="G70" s="26">
        <f>SUM('Step 3'!G70:AD70)</f>
        <v>5867</v>
      </c>
      <c r="H70" s="26">
        <f>SUM('Step 3'!H70:AE70)</f>
        <v>5808</v>
      </c>
      <c r="I70" s="26">
        <f>SUM('Step 3'!I70:AF70)</f>
        <v>5743</v>
      </c>
      <c r="J70" s="26">
        <f>SUM('Step 3'!J70:AG70)</f>
        <v>5673</v>
      </c>
    </row>
    <row r="71" spans="1:10" x14ac:dyDescent="0.25">
      <c r="A71" s="29" t="s">
        <v>66</v>
      </c>
      <c r="B71" s="26">
        <f>SUM('Step 3'!B71:Y71)</f>
        <v>11281</v>
      </c>
      <c r="C71" s="26">
        <f>SUM('Step 3'!C71:Z71)</f>
        <v>11254</v>
      </c>
      <c r="D71" s="26">
        <f>SUM('Step 3'!D71:AA71)</f>
        <v>11171</v>
      </c>
      <c r="E71" s="26">
        <f>SUM('Step 3'!E71:AB71)</f>
        <v>11086</v>
      </c>
      <c r="F71" s="26">
        <f>SUM('Step 3'!F71:AC71)</f>
        <v>10970</v>
      </c>
      <c r="G71" s="26">
        <f>SUM('Step 3'!G71:AD71)</f>
        <v>10840</v>
      </c>
      <c r="H71" s="26">
        <f>SUM('Step 3'!H71:AE71)</f>
        <v>10713</v>
      </c>
      <c r="I71" s="26">
        <f>SUM('Step 3'!I71:AF71)</f>
        <v>10558</v>
      </c>
      <c r="J71" s="26">
        <f>SUM('Step 3'!J71:AG71)</f>
        <v>10452</v>
      </c>
    </row>
    <row r="72" spans="1:10" x14ac:dyDescent="0.25">
      <c r="A72" s="29" t="s">
        <v>192</v>
      </c>
      <c r="B72" s="26">
        <f>SUM('Step 3'!B72:Y72)</f>
        <v>7865</v>
      </c>
      <c r="C72" s="26">
        <f>SUM('Step 3'!C72:Z72)</f>
        <v>7800</v>
      </c>
      <c r="D72" s="26">
        <f>SUM('Step 3'!D72:AA72)</f>
        <v>7713</v>
      </c>
      <c r="E72" s="26">
        <f>SUM('Step 3'!E72:AB72)</f>
        <v>7657</v>
      </c>
      <c r="F72" s="26">
        <f>SUM('Step 3'!F72:AC72)</f>
        <v>7585</v>
      </c>
      <c r="G72" s="26">
        <f>SUM('Step 3'!G72:AD72)</f>
        <v>7517</v>
      </c>
      <c r="H72" s="26">
        <f>SUM('Step 3'!H72:AE72)</f>
        <v>7442</v>
      </c>
      <c r="I72" s="26">
        <f>SUM('Step 3'!I72:AF72)</f>
        <v>7309</v>
      </c>
      <c r="J72" s="26">
        <f>SUM('Step 3'!J72:AG72)</f>
        <v>7261</v>
      </c>
    </row>
    <row r="73" spans="1:10" x14ac:dyDescent="0.25">
      <c r="A73" s="29" t="s">
        <v>67</v>
      </c>
      <c r="B73" s="26">
        <f>SUM('Step 3'!B73:Y73)</f>
        <v>18060</v>
      </c>
      <c r="C73" s="26">
        <f>SUM('Step 3'!C73:Z73)</f>
        <v>17940</v>
      </c>
      <c r="D73" s="26">
        <f>SUM('Step 3'!D73:AA73)</f>
        <v>17934</v>
      </c>
      <c r="E73" s="26">
        <f>SUM('Step 3'!E73:AB73)</f>
        <v>17727</v>
      </c>
      <c r="F73" s="26">
        <f>SUM('Step 3'!F73:AC73)</f>
        <v>17589</v>
      </c>
      <c r="G73" s="26">
        <f>SUM('Step 3'!G73:AD73)</f>
        <v>17399</v>
      </c>
      <c r="H73" s="26">
        <f>SUM('Step 3'!H73:AE73)</f>
        <v>17230</v>
      </c>
      <c r="I73" s="26">
        <f>SUM('Step 3'!I73:AF73)</f>
        <v>17062</v>
      </c>
      <c r="J73" s="26">
        <f>SUM('Step 3'!J73:AG73)</f>
        <v>16839</v>
      </c>
    </row>
    <row r="74" spans="1:10" x14ac:dyDescent="0.25">
      <c r="A74" s="29" t="s">
        <v>193</v>
      </c>
      <c r="B74" s="26">
        <f>SUM('Step 3'!B74:Y74)</f>
        <v>76699</v>
      </c>
      <c r="C74" s="26">
        <f>SUM('Step 3'!C74:Z74)</f>
        <v>76399</v>
      </c>
      <c r="D74" s="26">
        <f>SUM('Step 3'!D74:AA74)</f>
        <v>75806</v>
      </c>
      <c r="E74" s="26">
        <f>SUM('Step 3'!E74:AB74)</f>
        <v>75026</v>
      </c>
      <c r="F74" s="26">
        <f>SUM('Step 3'!F74:AC74)</f>
        <v>74348</v>
      </c>
      <c r="G74" s="26">
        <f>SUM('Step 3'!G74:AD74)</f>
        <v>73603</v>
      </c>
      <c r="H74" s="26">
        <f>SUM('Step 3'!H74:AE74)</f>
        <v>73021</v>
      </c>
      <c r="I74" s="26">
        <f>SUM('Step 3'!I74:AF74)</f>
        <v>72478</v>
      </c>
      <c r="J74" s="26">
        <f>SUM('Step 3'!J74:AG74)</f>
        <v>71812</v>
      </c>
    </row>
    <row r="75" spans="1:10" x14ac:dyDescent="0.25">
      <c r="A75" s="29" t="s">
        <v>194</v>
      </c>
      <c r="B75" s="26">
        <f>SUM('Step 3'!B75:Y75)</f>
        <v>10283</v>
      </c>
      <c r="C75" s="26">
        <f>SUM('Step 3'!C75:Z75)</f>
        <v>10223</v>
      </c>
      <c r="D75" s="26">
        <f>SUM('Step 3'!D75:AA75)</f>
        <v>10112</v>
      </c>
      <c r="E75" s="26">
        <f>SUM('Step 3'!E75:AB75)</f>
        <v>10037</v>
      </c>
      <c r="F75" s="26">
        <f>SUM('Step 3'!F75:AC75)</f>
        <v>9919</v>
      </c>
      <c r="G75" s="26">
        <f>SUM('Step 3'!G75:AD75)</f>
        <v>9836</v>
      </c>
      <c r="H75" s="26">
        <f>SUM('Step 3'!H75:AE75)</f>
        <v>9750</v>
      </c>
      <c r="I75" s="26">
        <f>SUM('Step 3'!I75:AF75)</f>
        <v>9630</v>
      </c>
      <c r="J75" s="26">
        <f>SUM('Step 3'!J75:AG75)</f>
        <v>9523</v>
      </c>
    </row>
    <row r="76" spans="1:10" x14ac:dyDescent="0.25">
      <c r="A76" s="29" t="s">
        <v>45</v>
      </c>
      <c r="B76" s="26">
        <f>SUM('Step 3'!B76:Y76)</f>
        <v>418695</v>
      </c>
      <c r="C76" s="26">
        <f>SUM('Step 3'!C76:Z76)</f>
        <v>415346</v>
      </c>
      <c r="D76" s="26">
        <f>SUM('Step 3'!D76:AA76)</f>
        <v>410147</v>
      </c>
      <c r="E76" s="26">
        <f>SUM('Step 3'!E76:AB76)</f>
        <v>405759</v>
      </c>
      <c r="F76" s="26">
        <f>SUM('Step 3'!F76:AC76)</f>
        <v>400279</v>
      </c>
      <c r="G76" s="26">
        <f>SUM('Step 3'!G76:AD76)</f>
        <v>395997</v>
      </c>
      <c r="H76" s="26">
        <f>SUM('Step 3'!H76:AE76)</f>
        <v>391940</v>
      </c>
      <c r="I76" s="26">
        <f>SUM('Step 3'!I76:AF76)</f>
        <v>386919</v>
      </c>
      <c r="J76" s="26">
        <f>SUM('Step 3'!J76:AG76)</f>
        <v>382083</v>
      </c>
    </row>
    <row r="77" spans="1:10" x14ac:dyDescent="0.25">
      <c r="A77" s="29" t="s">
        <v>69</v>
      </c>
      <c r="B77" s="26">
        <f>SUM('Step 3'!B77:Y77)</f>
        <v>14159</v>
      </c>
      <c r="C77" s="26">
        <f>SUM('Step 3'!C77:Z77)</f>
        <v>13991</v>
      </c>
      <c r="D77" s="26">
        <f>SUM('Step 3'!D77:AA77)</f>
        <v>13782</v>
      </c>
      <c r="E77" s="26">
        <f>SUM('Step 3'!E77:AB77)</f>
        <v>13602</v>
      </c>
      <c r="F77" s="26">
        <f>SUM('Step 3'!F77:AC77)</f>
        <v>13427</v>
      </c>
      <c r="G77" s="26">
        <f>SUM('Step 3'!G77:AD77)</f>
        <v>13272</v>
      </c>
      <c r="H77" s="26">
        <f>SUM('Step 3'!H77:AE77)</f>
        <v>13097</v>
      </c>
      <c r="I77" s="26">
        <f>SUM('Step 3'!I77:AF77)</f>
        <v>12854</v>
      </c>
      <c r="J77" s="26">
        <f>SUM('Step 3'!J77:AG77)</f>
        <v>12668</v>
      </c>
    </row>
    <row r="78" spans="1:10" x14ac:dyDescent="0.25">
      <c r="A78" s="29" t="s">
        <v>70</v>
      </c>
      <c r="B78" s="26">
        <f>SUM('Step 3'!B78:Y78)</f>
        <v>9773</v>
      </c>
      <c r="C78" s="26">
        <f>SUM('Step 3'!C78:Z78)</f>
        <v>9787</v>
      </c>
      <c r="D78" s="26">
        <f>SUM('Step 3'!D78:AA78)</f>
        <v>9663</v>
      </c>
      <c r="E78" s="26">
        <f>SUM('Step 3'!E78:AB78)</f>
        <v>9539</v>
      </c>
      <c r="F78" s="26">
        <f>SUM('Step 3'!F78:AC78)</f>
        <v>9498</v>
      </c>
      <c r="G78" s="26">
        <f>SUM('Step 3'!G78:AD78)</f>
        <v>9545</v>
      </c>
      <c r="H78" s="26">
        <f>SUM('Step 3'!H78:AE78)</f>
        <v>9577</v>
      </c>
      <c r="I78" s="26">
        <f>SUM('Step 3'!I78:AF78)</f>
        <v>9618</v>
      </c>
      <c r="J78" s="26">
        <f>SUM('Step 3'!J78:AG78)</f>
        <v>9637</v>
      </c>
    </row>
    <row r="79" spans="1:10" x14ac:dyDescent="0.25">
      <c r="A79" s="29" t="s">
        <v>71</v>
      </c>
      <c r="B79" s="26">
        <f>SUM('Step 3'!B79:Y79)</f>
        <v>5923</v>
      </c>
      <c r="C79" s="26">
        <f>SUM('Step 3'!C79:Z79)</f>
        <v>5891</v>
      </c>
      <c r="D79" s="26">
        <f>SUM('Step 3'!D79:AA79)</f>
        <v>5836</v>
      </c>
      <c r="E79" s="26">
        <f>SUM('Step 3'!E79:AB79)</f>
        <v>5768</v>
      </c>
      <c r="F79" s="26">
        <f>SUM('Step 3'!F79:AC79)</f>
        <v>5698</v>
      </c>
      <c r="G79" s="26">
        <f>SUM('Step 3'!G79:AD79)</f>
        <v>5646</v>
      </c>
      <c r="H79" s="26">
        <f>SUM('Step 3'!H79:AE79)</f>
        <v>5606</v>
      </c>
      <c r="I79" s="26">
        <f>SUM('Step 3'!I79:AF79)</f>
        <v>5542</v>
      </c>
      <c r="J79" s="26">
        <f>SUM('Step 3'!J79:AG79)</f>
        <v>5481</v>
      </c>
    </row>
    <row r="80" spans="1:10" x14ac:dyDescent="0.25">
      <c r="A80" s="29" t="s">
        <v>41</v>
      </c>
      <c r="B80" s="26">
        <f>SUM('Step 3'!B80:Y80)</f>
        <v>51507</v>
      </c>
      <c r="C80" s="26">
        <f>SUM('Step 3'!C80:Z80)</f>
        <v>51153</v>
      </c>
      <c r="D80" s="26">
        <f>SUM('Step 3'!D80:AA80)</f>
        <v>50498</v>
      </c>
      <c r="E80" s="26">
        <f>SUM('Step 3'!E80:AB80)</f>
        <v>49964</v>
      </c>
      <c r="F80" s="26">
        <f>SUM('Step 3'!F80:AC80)</f>
        <v>49260</v>
      </c>
      <c r="G80" s="26">
        <f>SUM('Step 3'!G80:AD80)</f>
        <v>48697</v>
      </c>
      <c r="H80" s="26">
        <f>SUM('Step 3'!H80:AE80)</f>
        <v>48176</v>
      </c>
      <c r="I80" s="26">
        <f>SUM('Step 3'!I80:AF80)</f>
        <v>47535</v>
      </c>
      <c r="J80" s="26">
        <f>SUM('Step 3'!J80:AG80)</f>
        <v>46962</v>
      </c>
    </row>
    <row r="81" spans="1:10" x14ac:dyDescent="0.25">
      <c r="A81" s="29" t="s">
        <v>73</v>
      </c>
      <c r="B81" s="26">
        <f>SUM('Step 3'!B81:Y81)</f>
        <v>77976</v>
      </c>
      <c r="C81" s="26">
        <f>SUM('Step 3'!C81:Z81)</f>
        <v>77282</v>
      </c>
      <c r="D81" s="26">
        <f>SUM('Step 3'!D81:AA81)</f>
        <v>76313</v>
      </c>
      <c r="E81" s="26">
        <f>SUM('Step 3'!E81:AB81)</f>
        <v>75542</v>
      </c>
      <c r="F81" s="26">
        <f>SUM('Step 3'!F81:AC81)</f>
        <v>74470</v>
      </c>
      <c r="G81" s="26">
        <f>SUM('Step 3'!G81:AD81)</f>
        <v>73664</v>
      </c>
      <c r="H81" s="26">
        <f>SUM('Step 3'!H81:AE81)</f>
        <v>72947</v>
      </c>
      <c r="I81" s="26">
        <f>SUM('Step 3'!I81:AF81)</f>
        <v>72018</v>
      </c>
      <c r="J81" s="26">
        <f>SUM('Step 3'!J81:AG81)</f>
        <v>71181</v>
      </c>
    </row>
    <row r="82" spans="1:10" x14ac:dyDescent="0.25">
      <c r="A82" s="29" t="s">
        <v>195</v>
      </c>
      <c r="B82" s="26">
        <f>SUM('Step 3'!B82:Y82)</f>
        <v>21319</v>
      </c>
      <c r="C82" s="26">
        <f>SUM('Step 3'!C82:Z82)</f>
        <v>21200</v>
      </c>
      <c r="D82" s="26">
        <f>SUM('Step 3'!D82:AA82)</f>
        <v>20980</v>
      </c>
      <c r="E82" s="26">
        <f>SUM('Step 3'!E82:AB82)</f>
        <v>20748</v>
      </c>
      <c r="F82" s="26">
        <f>SUM('Step 3'!F82:AC82)</f>
        <v>20521</v>
      </c>
      <c r="G82" s="26">
        <f>SUM('Step 3'!G82:AD82)</f>
        <v>20401</v>
      </c>
      <c r="H82" s="26">
        <f>SUM('Step 3'!H82:AE82)</f>
        <v>20015</v>
      </c>
      <c r="I82" s="26">
        <f>SUM('Step 3'!I82:AF82)</f>
        <v>19927</v>
      </c>
      <c r="J82" s="26">
        <f>SUM('Step 3'!J82:AG82)</f>
        <v>19745</v>
      </c>
    </row>
    <row r="83" spans="1:10" x14ac:dyDescent="0.25">
      <c r="A83" s="29" t="s">
        <v>72</v>
      </c>
      <c r="B83" s="26">
        <f>SUM('Step 3'!B83:Y83)</f>
        <v>19260</v>
      </c>
      <c r="C83" s="26">
        <f>SUM('Step 3'!C83:Z83)</f>
        <v>19043</v>
      </c>
      <c r="D83" s="26">
        <f>SUM('Step 3'!D83:AA83)</f>
        <v>18783</v>
      </c>
      <c r="E83" s="26">
        <f>SUM('Step 3'!E83:AB83)</f>
        <v>18553</v>
      </c>
      <c r="F83" s="26">
        <f>SUM('Step 3'!F83:AC83)</f>
        <v>18256</v>
      </c>
      <c r="G83" s="26">
        <f>SUM('Step 3'!G83:AD83)</f>
        <v>18057</v>
      </c>
      <c r="H83" s="26">
        <f>SUM('Step 3'!H83:AE83)</f>
        <v>17865</v>
      </c>
      <c r="I83" s="26">
        <f>SUM('Step 3'!I83:AF83)</f>
        <v>17630</v>
      </c>
      <c r="J83" s="26">
        <f>SUM('Step 3'!J83:AG83)</f>
        <v>17435</v>
      </c>
    </row>
    <row r="84" spans="1:10" x14ac:dyDescent="0.25">
      <c r="A84" s="29" t="s">
        <v>196</v>
      </c>
      <c r="B84" s="26">
        <f>SUM('Step 3'!B84:Y84)</f>
        <v>29195</v>
      </c>
      <c r="C84" s="26">
        <f>SUM('Step 3'!C84:Z84)</f>
        <v>28866</v>
      </c>
      <c r="D84" s="26">
        <f>SUM('Step 3'!D84:AA84)</f>
        <v>28397</v>
      </c>
      <c r="E84" s="26">
        <f>SUM('Step 3'!E84:AB84)</f>
        <v>28069</v>
      </c>
      <c r="F84" s="26">
        <f>SUM('Step 3'!F84:AC84)</f>
        <v>27719</v>
      </c>
      <c r="G84" s="26">
        <f>SUM('Step 3'!G84:AD84)</f>
        <v>27477</v>
      </c>
      <c r="H84" s="26">
        <f>SUM('Step 3'!H84:AE84)</f>
        <v>27287</v>
      </c>
      <c r="I84" s="26">
        <f>SUM('Step 3'!I84:AF84)</f>
        <v>27223</v>
      </c>
      <c r="J84" s="26">
        <f>SUM('Step 3'!J84:AG84)</f>
        <v>27064</v>
      </c>
    </row>
    <row r="85" spans="1:10" x14ac:dyDescent="0.25">
      <c r="A85" s="29" t="s">
        <v>197</v>
      </c>
      <c r="B85" s="26">
        <f>SUM('Step 3'!B85:Y85)</f>
        <v>14244</v>
      </c>
      <c r="C85" s="26">
        <f>SUM('Step 3'!C85:Z85)</f>
        <v>14092</v>
      </c>
      <c r="D85" s="26">
        <f>SUM('Step 3'!D85:AA85)</f>
        <v>13895</v>
      </c>
      <c r="E85" s="26">
        <f>SUM('Step 3'!E85:AB85)</f>
        <v>13750</v>
      </c>
      <c r="F85" s="26">
        <f>SUM('Step 3'!F85:AC85)</f>
        <v>13584</v>
      </c>
      <c r="G85" s="26">
        <f>SUM('Step 3'!G85:AD85)</f>
        <v>13429</v>
      </c>
      <c r="H85" s="26">
        <f>SUM('Step 3'!H85:AE85)</f>
        <v>13225</v>
      </c>
      <c r="I85" s="26">
        <f>SUM('Step 3'!I85:AF85)</f>
        <v>13021</v>
      </c>
      <c r="J85" s="26">
        <f>SUM('Step 3'!J85:AG85)</f>
        <v>12810</v>
      </c>
    </row>
    <row r="86" spans="1:10" x14ac:dyDescent="0.25">
      <c r="A86" s="29" t="s">
        <v>198</v>
      </c>
      <c r="B86" s="26">
        <f>SUM('Step 3'!B86:Y86)</f>
        <v>21999</v>
      </c>
      <c r="C86" s="26">
        <f>SUM('Step 3'!C86:Z86)</f>
        <v>21927</v>
      </c>
      <c r="D86" s="26">
        <f>SUM('Step 3'!D86:AA86)</f>
        <v>21680</v>
      </c>
      <c r="E86" s="26">
        <f>SUM('Step 3'!E86:AB86)</f>
        <v>21471</v>
      </c>
      <c r="F86" s="26">
        <f>SUM('Step 3'!F86:AC86)</f>
        <v>21172</v>
      </c>
      <c r="G86" s="26">
        <f>SUM('Step 3'!G86:AD86)</f>
        <v>20864</v>
      </c>
      <c r="H86" s="26">
        <f>SUM('Step 3'!H86:AE86)</f>
        <v>20608</v>
      </c>
      <c r="I86" s="26">
        <f>SUM('Step 3'!I86:AF86)</f>
        <v>20274</v>
      </c>
      <c r="J86" s="26">
        <f>SUM('Step 3'!J86:AG86)</f>
        <v>19946</v>
      </c>
    </row>
    <row r="87" spans="1:10" x14ac:dyDescent="0.25">
      <c r="A87" s="29" t="s">
        <v>74</v>
      </c>
      <c r="B87" s="26">
        <f>SUM('Step 3'!B87:Y87)</f>
        <v>5431</v>
      </c>
      <c r="C87" s="26">
        <f>SUM('Step 3'!C87:Z87)</f>
        <v>5372</v>
      </c>
      <c r="D87" s="26">
        <f>SUM('Step 3'!D87:AA87)</f>
        <v>5299</v>
      </c>
      <c r="E87" s="26">
        <f>SUM('Step 3'!E87:AB87)</f>
        <v>5242</v>
      </c>
      <c r="F87" s="26">
        <f>SUM('Step 3'!F87:AC87)</f>
        <v>5168</v>
      </c>
      <c r="G87" s="26">
        <f>SUM('Step 3'!G87:AD87)</f>
        <v>5094</v>
      </c>
      <c r="H87" s="26">
        <f>SUM('Step 3'!H87:AE87)</f>
        <v>5028</v>
      </c>
      <c r="I87" s="26">
        <f>SUM('Step 3'!I87:AF87)</f>
        <v>4948</v>
      </c>
      <c r="J87" s="26">
        <f>SUM('Step 3'!J87:AG87)</f>
        <v>4879</v>
      </c>
    </row>
    <row r="88" spans="1:10" x14ac:dyDescent="0.25">
      <c r="A88" s="29" t="s">
        <v>75</v>
      </c>
      <c r="B88" s="26">
        <f>SUM('Step 3'!B88:Y88)</f>
        <v>24344</v>
      </c>
      <c r="C88" s="26">
        <f>SUM('Step 3'!C88:Z88)</f>
        <v>24090</v>
      </c>
      <c r="D88" s="26">
        <f>SUM('Step 3'!D88:AA88)</f>
        <v>23769</v>
      </c>
      <c r="E88" s="26">
        <f>SUM('Step 3'!E88:AB88)</f>
        <v>23417</v>
      </c>
      <c r="F88" s="26">
        <f>SUM('Step 3'!F88:AC88)</f>
        <v>23073</v>
      </c>
      <c r="G88" s="26">
        <f>SUM('Step 3'!G88:AD88)</f>
        <v>22847</v>
      </c>
      <c r="H88" s="26">
        <f>SUM('Step 3'!H88:AE88)</f>
        <v>22721</v>
      </c>
      <c r="I88" s="26">
        <f>SUM('Step 3'!I88:AF88)</f>
        <v>22501</v>
      </c>
      <c r="J88" s="26">
        <f>SUM('Step 3'!J88:AG88)</f>
        <v>22224</v>
      </c>
    </row>
    <row r="89" spans="1:10" x14ac:dyDescent="0.25">
      <c r="A89" s="29" t="s">
        <v>199</v>
      </c>
      <c r="B89" s="26">
        <f>SUM('Step 3'!B89:Y89)</f>
        <v>1617</v>
      </c>
      <c r="C89" s="26">
        <f>SUM('Step 3'!C89:Z89)</f>
        <v>1598</v>
      </c>
      <c r="D89" s="26">
        <f>SUM('Step 3'!D89:AA89)</f>
        <v>1572</v>
      </c>
      <c r="E89" s="26">
        <f>SUM('Step 3'!E89:AB89)</f>
        <v>1558</v>
      </c>
      <c r="F89" s="26">
        <f>SUM('Step 3'!F89:AC89)</f>
        <v>1537</v>
      </c>
      <c r="G89" s="26">
        <f>SUM('Step 3'!G89:AD89)</f>
        <v>1517</v>
      </c>
      <c r="H89" s="26">
        <f>SUM('Step 3'!H89:AE89)</f>
        <v>1501</v>
      </c>
      <c r="I89" s="26">
        <f>SUM('Step 3'!I89:AF89)</f>
        <v>1480</v>
      </c>
      <c r="J89" s="26">
        <f>SUM('Step 3'!J89:AG89)</f>
        <v>1462</v>
      </c>
    </row>
    <row r="90" spans="1:10" x14ac:dyDescent="0.25">
      <c r="A90" s="29" t="s">
        <v>200</v>
      </c>
      <c r="B90" s="26">
        <f>SUM('Step 3'!B90:Y90)</f>
        <v>26048</v>
      </c>
      <c r="C90" s="26">
        <f>SUM('Step 3'!C90:Z90)</f>
        <v>25819</v>
      </c>
      <c r="D90" s="26">
        <f>SUM('Step 3'!D90:AA90)</f>
        <v>25486</v>
      </c>
      <c r="E90" s="26">
        <f>SUM('Step 3'!E90:AB90)</f>
        <v>25229</v>
      </c>
      <c r="F90" s="26">
        <f>SUM('Step 3'!F90:AC90)</f>
        <v>24879</v>
      </c>
      <c r="G90" s="26">
        <f>SUM('Step 3'!G90:AD90)</f>
        <v>24621</v>
      </c>
      <c r="H90" s="26">
        <f>SUM('Step 3'!H90:AE90)</f>
        <v>24334</v>
      </c>
      <c r="I90" s="26">
        <f>SUM('Step 3'!I90:AF90)</f>
        <v>24005</v>
      </c>
      <c r="J90" s="26">
        <f>SUM('Step 3'!J90:AG90)</f>
        <v>23726</v>
      </c>
    </row>
    <row r="91" spans="1:10" x14ac:dyDescent="0.25">
      <c r="A91" s="29" t="s">
        <v>76</v>
      </c>
      <c r="B91" s="26">
        <f>SUM('Step 3'!B91:Y91)</f>
        <v>9445</v>
      </c>
      <c r="C91" s="26">
        <f>SUM('Step 3'!C91:Z91)</f>
        <v>9404</v>
      </c>
      <c r="D91" s="26">
        <f>SUM('Step 3'!D91:AA91)</f>
        <v>9299</v>
      </c>
      <c r="E91" s="26">
        <f>SUM('Step 3'!E91:AB91)</f>
        <v>9204</v>
      </c>
      <c r="F91" s="26">
        <f>SUM('Step 3'!F91:AC91)</f>
        <v>9086</v>
      </c>
      <c r="G91" s="26">
        <f>SUM('Step 3'!G91:AD91)</f>
        <v>9001</v>
      </c>
      <c r="H91" s="26">
        <f>SUM('Step 3'!H91:AE91)</f>
        <v>8920</v>
      </c>
      <c r="I91" s="26">
        <f>SUM('Step 3'!I91:AF91)</f>
        <v>8757</v>
      </c>
      <c r="J91" s="26">
        <f>SUM('Step 3'!J91:AG91)</f>
        <v>8664</v>
      </c>
    </row>
    <row r="92" spans="1:10" x14ac:dyDescent="0.25">
      <c r="A92" s="29" t="s">
        <v>77</v>
      </c>
      <c r="B92" s="26">
        <f>SUM('Step 3'!B92:Y92)</f>
        <v>12723</v>
      </c>
      <c r="C92" s="26">
        <f>SUM('Step 3'!C92:Z92)</f>
        <v>12735</v>
      </c>
      <c r="D92" s="26">
        <f>SUM('Step 3'!D92:AA92)</f>
        <v>12579</v>
      </c>
      <c r="E92" s="26">
        <f>SUM('Step 3'!E92:AB92)</f>
        <v>12436</v>
      </c>
      <c r="F92" s="26">
        <f>SUM('Step 3'!F92:AC92)</f>
        <v>12247</v>
      </c>
      <c r="G92" s="26">
        <f>SUM('Step 3'!G92:AD92)</f>
        <v>12078</v>
      </c>
      <c r="H92" s="26">
        <f>SUM('Step 3'!H92:AE92)</f>
        <v>11961</v>
      </c>
      <c r="I92" s="26">
        <f>SUM('Step 3'!I92:AF92)</f>
        <v>11996</v>
      </c>
      <c r="J92" s="26">
        <f>SUM('Step 3'!J92:AG92)</f>
        <v>11843</v>
      </c>
    </row>
    <row r="93" spans="1:10" x14ac:dyDescent="0.25">
      <c r="A93" s="29" t="s">
        <v>201</v>
      </c>
      <c r="B93" s="26">
        <f>SUM('Step 3'!B93:Y93)</f>
        <v>1136</v>
      </c>
      <c r="C93" s="26">
        <f>SUM('Step 3'!C93:Z93)</f>
        <v>1136</v>
      </c>
      <c r="D93" s="26">
        <f>SUM('Step 3'!D93:AA93)</f>
        <v>1130</v>
      </c>
      <c r="E93" s="26">
        <f>SUM('Step 3'!E93:AB93)</f>
        <v>1131</v>
      </c>
      <c r="F93" s="26">
        <f>SUM('Step 3'!F93:AC93)</f>
        <v>1132</v>
      </c>
      <c r="G93" s="26">
        <f>SUM('Step 3'!G93:AD93)</f>
        <v>1128</v>
      </c>
      <c r="H93" s="26">
        <f>SUM('Step 3'!H93:AE93)</f>
        <v>1120</v>
      </c>
      <c r="I93" s="26">
        <f>SUM('Step 3'!I93:AF93)</f>
        <v>1111</v>
      </c>
      <c r="J93" s="26">
        <f>SUM('Step 3'!J93:AG93)</f>
        <v>1100</v>
      </c>
    </row>
    <row r="94" spans="1:10" x14ac:dyDescent="0.25">
      <c r="A94" s="29" t="s">
        <v>202</v>
      </c>
      <c r="B94" s="26">
        <f>SUM('Step 3'!B94:Y94)</f>
        <v>4708</v>
      </c>
      <c r="C94" s="26">
        <f>SUM('Step 3'!C94:Z94)</f>
        <v>4676</v>
      </c>
      <c r="D94" s="26">
        <f>SUM('Step 3'!D94:AA94)</f>
        <v>4622</v>
      </c>
      <c r="E94" s="26">
        <f>SUM('Step 3'!E94:AB94)</f>
        <v>4579</v>
      </c>
      <c r="F94" s="26">
        <f>SUM('Step 3'!F94:AC94)</f>
        <v>4522</v>
      </c>
      <c r="G94" s="26">
        <f>SUM('Step 3'!G94:AD94)</f>
        <v>4487</v>
      </c>
      <c r="H94" s="26">
        <f>SUM('Step 3'!H94:AE94)</f>
        <v>4463</v>
      </c>
      <c r="I94" s="26">
        <f>SUM('Step 3'!I94:AF94)</f>
        <v>4424</v>
      </c>
      <c r="J94" s="26">
        <f>SUM('Step 3'!J94:AG94)</f>
        <v>4379</v>
      </c>
    </row>
    <row r="95" spans="1:10" x14ac:dyDescent="0.25">
      <c r="A95" s="29" t="s">
        <v>203</v>
      </c>
      <c r="B95" s="26">
        <f>SUM('Step 3'!B95:Y95)</f>
        <v>11562</v>
      </c>
      <c r="C95" s="26">
        <f>SUM('Step 3'!C95:Z95)</f>
        <v>11442</v>
      </c>
      <c r="D95" s="26">
        <f>SUM('Step 3'!D95:AA95)</f>
        <v>11267</v>
      </c>
      <c r="E95" s="26">
        <f>SUM('Step 3'!E95:AB95)</f>
        <v>11111</v>
      </c>
      <c r="F95" s="26">
        <f>SUM('Step 3'!F95:AC95)</f>
        <v>10926</v>
      </c>
      <c r="G95" s="26">
        <f>SUM('Step 3'!G95:AD95)</f>
        <v>10780</v>
      </c>
      <c r="H95" s="26">
        <f>SUM('Step 3'!H95:AE95)</f>
        <v>10657</v>
      </c>
      <c r="I95" s="26">
        <f>SUM('Step 3'!I95:AF95)</f>
        <v>10557</v>
      </c>
      <c r="J95" s="26">
        <f>SUM('Step 3'!J95:AG95)</f>
        <v>10445</v>
      </c>
    </row>
    <row r="96" spans="1:10" x14ac:dyDescent="0.25">
      <c r="A96" s="29" t="s">
        <v>204</v>
      </c>
      <c r="B96" s="26">
        <f>SUM('Step 3'!B96:Y96)</f>
        <v>51734</v>
      </c>
      <c r="C96" s="26">
        <f>SUM('Step 3'!C96:Z96)</f>
        <v>51424</v>
      </c>
      <c r="D96" s="26">
        <f>SUM('Step 3'!D96:AA96)</f>
        <v>50942</v>
      </c>
      <c r="E96" s="26">
        <f>SUM('Step 3'!E96:AB96)</f>
        <v>50500</v>
      </c>
      <c r="F96" s="26">
        <f>SUM('Step 3'!F96:AC96)</f>
        <v>49883</v>
      </c>
      <c r="G96" s="26">
        <f>SUM('Step 3'!G96:AD96)</f>
        <v>49424</v>
      </c>
      <c r="H96" s="26">
        <f>SUM('Step 3'!H96:AE96)</f>
        <v>48925</v>
      </c>
      <c r="I96" s="26">
        <f>SUM('Step 3'!I96:AF96)</f>
        <v>48296</v>
      </c>
      <c r="J96" s="26">
        <f>SUM('Step 3'!J96:AG96)</f>
        <v>47788</v>
      </c>
    </row>
    <row r="97" spans="1:10" x14ac:dyDescent="0.25">
      <c r="A97" s="29" t="s">
        <v>205</v>
      </c>
      <c r="B97" s="26">
        <f>SUM('Step 3'!B97:Y97)</f>
        <v>8937</v>
      </c>
      <c r="C97" s="26">
        <f>SUM('Step 3'!C97:Z97)</f>
        <v>8809</v>
      </c>
      <c r="D97" s="26">
        <f>SUM('Step 3'!D97:AA97)</f>
        <v>8615</v>
      </c>
      <c r="E97" s="26">
        <f>SUM('Step 3'!E97:AB97)</f>
        <v>8487</v>
      </c>
      <c r="F97" s="26">
        <f>SUM('Step 3'!F97:AC97)</f>
        <v>8320</v>
      </c>
      <c r="G97" s="26">
        <f>SUM('Step 3'!G97:AD97)</f>
        <v>8210</v>
      </c>
      <c r="H97" s="26">
        <f>SUM('Step 3'!H97:AE97)</f>
        <v>8096</v>
      </c>
      <c r="I97" s="26">
        <f>SUM('Step 3'!I97:AF97)</f>
        <v>7986</v>
      </c>
      <c r="J97" s="26">
        <f>SUM('Step 3'!J97:AG97)</f>
        <v>7883</v>
      </c>
    </row>
    <row r="98" spans="1:10" x14ac:dyDescent="0.25">
      <c r="A98" s="29" t="s">
        <v>46</v>
      </c>
      <c r="B98" s="26">
        <f>SUM('Step 3'!B98:Y98)</f>
        <v>50236</v>
      </c>
      <c r="C98" s="26">
        <f>SUM('Step 3'!C98:Z98)</f>
        <v>49936</v>
      </c>
      <c r="D98" s="26">
        <f>SUM('Step 3'!D98:AA98)</f>
        <v>49325</v>
      </c>
      <c r="E98" s="26">
        <f>SUM('Step 3'!E98:AB98)</f>
        <v>48747</v>
      </c>
      <c r="F98" s="26">
        <f>SUM('Step 3'!F98:AC98)</f>
        <v>48037</v>
      </c>
      <c r="G98" s="26">
        <f>SUM('Step 3'!G98:AD98)</f>
        <v>47461</v>
      </c>
      <c r="H98" s="26">
        <f>SUM('Step 3'!H98:AE98)</f>
        <v>46899</v>
      </c>
      <c r="I98" s="26">
        <f>SUM('Step 3'!I98:AF98)</f>
        <v>46203</v>
      </c>
      <c r="J98" s="26">
        <f>SUM('Step 3'!J98:AG98)</f>
        <v>45575</v>
      </c>
    </row>
    <row r="99" spans="1:10" x14ac:dyDescent="0.25">
      <c r="A99" s="29" t="s">
        <v>206</v>
      </c>
      <c r="B99" s="26">
        <f>SUM('Step 3'!B99:Y99)</f>
        <v>96512</v>
      </c>
      <c r="C99" s="26">
        <f>SUM('Step 3'!C99:Z99)</f>
        <v>96044</v>
      </c>
      <c r="D99" s="26">
        <f>SUM('Step 3'!D99:AA99)</f>
        <v>95192</v>
      </c>
      <c r="E99" s="26">
        <f>SUM('Step 3'!E99:AB99)</f>
        <v>94424</v>
      </c>
      <c r="F99" s="26">
        <f>SUM('Step 3'!F99:AC99)</f>
        <v>93223</v>
      </c>
      <c r="G99" s="26">
        <f>SUM('Step 3'!G99:AD99)</f>
        <v>92305</v>
      </c>
      <c r="H99" s="26">
        <f>SUM('Step 3'!H99:AE99)</f>
        <v>91378</v>
      </c>
      <c r="I99" s="26">
        <f>SUM('Step 3'!I99:AF99)</f>
        <v>90233</v>
      </c>
      <c r="J99" s="26">
        <f>SUM('Step 3'!J99:AG99)</f>
        <v>89252</v>
      </c>
    </row>
    <row r="100" spans="1:10" x14ac:dyDescent="0.25">
      <c r="A100" s="29" t="s">
        <v>207</v>
      </c>
      <c r="B100" s="26">
        <f>SUM('Step 3'!B100:Y100)</f>
        <v>10308</v>
      </c>
      <c r="C100" s="26">
        <f>SUM('Step 3'!C100:Z100)</f>
        <v>10232</v>
      </c>
      <c r="D100" s="26">
        <f>SUM('Step 3'!D100:AA100)</f>
        <v>10113</v>
      </c>
      <c r="E100" s="26">
        <f>SUM('Step 3'!E100:AB100)</f>
        <v>10007</v>
      </c>
      <c r="F100" s="26">
        <f>SUM('Step 3'!F100:AC100)</f>
        <v>9845</v>
      </c>
      <c r="G100" s="26">
        <f>SUM('Step 3'!G100:AD100)</f>
        <v>9737</v>
      </c>
      <c r="H100" s="26">
        <f>SUM('Step 3'!H100:AE100)</f>
        <v>9629</v>
      </c>
      <c r="I100" s="26">
        <f>SUM('Step 3'!I100:AF100)</f>
        <v>9459</v>
      </c>
      <c r="J100" s="26">
        <f>SUM('Step 3'!J100:AG100)</f>
        <v>9342</v>
      </c>
    </row>
    <row r="101" spans="1:10" x14ac:dyDescent="0.25">
      <c r="A101" s="29" t="s">
        <v>47</v>
      </c>
      <c r="B101" s="26">
        <f>SUM('Step 3'!B101:Y101)</f>
        <v>582951</v>
      </c>
      <c r="C101" s="26">
        <f>SUM('Step 3'!C101:Z101)</f>
        <v>578549</v>
      </c>
      <c r="D101" s="26">
        <f>SUM('Step 3'!D101:AA101)</f>
        <v>571887</v>
      </c>
      <c r="E101" s="26">
        <f>SUM('Step 3'!E101:AB101)</f>
        <v>565914</v>
      </c>
      <c r="F101" s="26">
        <f>SUM('Step 3'!F101:AC101)</f>
        <v>558254</v>
      </c>
      <c r="G101" s="26">
        <f>SUM('Step 3'!G101:AD101)</f>
        <v>552259</v>
      </c>
      <c r="H101" s="26">
        <f>SUM('Step 3'!H101:AE101)</f>
        <v>546545</v>
      </c>
      <c r="I101" s="26">
        <f>SUM('Step 3'!I101:AF101)</f>
        <v>539604</v>
      </c>
      <c r="J101" s="26">
        <f>SUM('Step 3'!J101:AG101)</f>
        <v>533230</v>
      </c>
    </row>
    <row r="102" spans="1:10" x14ac:dyDescent="0.25">
      <c r="A102" s="29" t="s">
        <v>208</v>
      </c>
      <c r="B102" s="26">
        <f>SUM('Step 3'!B102:Y102)</f>
        <v>17440</v>
      </c>
      <c r="C102" s="26">
        <f>SUM('Step 3'!C102:Z102)</f>
        <v>17230</v>
      </c>
      <c r="D102" s="26">
        <f>SUM('Step 3'!D102:AA102)</f>
        <v>17107</v>
      </c>
      <c r="E102" s="26">
        <f>SUM('Step 3'!E102:AB102)</f>
        <v>16945</v>
      </c>
      <c r="F102" s="26">
        <f>SUM('Step 3'!F102:AC102)</f>
        <v>16733</v>
      </c>
      <c r="G102" s="26">
        <f>SUM('Step 3'!G102:AD102)</f>
        <v>16563</v>
      </c>
      <c r="H102" s="26">
        <f>SUM('Step 3'!H102:AE102)</f>
        <v>16411</v>
      </c>
      <c r="I102" s="26">
        <f>SUM('Step 3'!I102:AF102)</f>
        <v>16210</v>
      </c>
      <c r="J102" s="26">
        <f>SUM('Step 3'!J102:AG102)</f>
        <v>15996</v>
      </c>
    </row>
    <row r="103" spans="1:10" x14ac:dyDescent="0.25">
      <c r="A103" s="29" t="s">
        <v>209</v>
      </c>
      <c r="B103" s="26">
        <f>SUM('Step 3'!B103:Y103)</f>
        <v>85409</v>
      </c>
      <c r="C103" s="26">
        <f>SUM('Step 3'!C103:Z103)</f>
        <v>84561</v>
      </c>
      <c r="D103" s="26">
        <f>SUM('Step 3'!D103:AA103)</f>
        <v>83737</v>
      </c>
      <c r="E103" s="26">
        <f>SUM('Step 3'!E103:AB103)</f>
        <v>82899</v>
      </c>
      <c r="F103" s="26">
        <f>SUM('Step 3'!F103:AC103)</f>
        <v>81805</v>
      </c>
      <c r="G103" s="26">
        <f>SUM('Step 3'!G103:AD103)</f>
        <v>80913</v>
      </c>
      <c r="H103" s="26">
        <f>SUM('Step 3'!H103:AE103)</f>
        <v>79994</v>
      </c>
      <c r="I103" s="26">
        <f>SUM('Step 3'!I103:AF103)</f>
        <v>78921</v>
      </c>
      <c r="J103" s="26">
        <f>SUM('Step 3'!J103:AG103)</f>
        <v>77865</v>
      </c>
    </row>
    <row r="104" spans="1:10" x14ac:dyDescent="0.25">
      <c r="A104" s="29" t="s">
        <v>145</v>
      </c>
      <c r="B104" s="26">
        <f>SUM('Step 3'!B104:Y104)</f>
        <v>5255304</v>
      </c>
      <c r="C104" s="26">
        <f>SUM('Step 3'!C104:Z104)</f>
        <v>5215031</v>
      </c>
      <c r="D104" s="26">
        <f>SUM('Step 3'!D104:AA104)</f>
        <v>5155305</v>
      </c>
      <c r="E104" s="26">
        <f>SUM('Step 3'!E104:AB104)</f>
        <v>5101741</v>
      </c>
      <c r="F104" s="26">
        <f>SUM('Step 3'!F104:AC104)</f>
        <v>5033712</v>
      </c>
      <c r="G104" s="26">
        <f>SUM('Step 3'!G104:AD104)</f>
        <v>4980114</v>
      </c>
      <c r="H104" s="26">
        <f>SUM('Step 3'!H104:AE104)</f>
        <v>4927733</v>
      </c>
      <c r="I104" s="26">
        <f>SUM('Step 3'!I104:AF104)</f>
        <v>4866107</v>
      </c>
      <c r="J104" s="26">
        <f>SUM('Step 3'!J104:AG104)</f>
        <v>4809886</v>
      </c>
    </row>
    <row r="105" spans="1:10" x14ac:dyDescent="0.25">
      <c r="A105" s="29" t="s">
        <v>210</v>
      </c>
      <c r="B105" s="26">
        <f>SUM('Step 3'!B105:Y105)</f>
        <v>13287</v>
      </c>
      <c r="C105" s="26">
        <f>SUM('Step 3'!C105:Z105)</f>
        <v>13175</v>
      </c>
      <c r="D105" s="26">
        <f>SUM('Step 3'!D105:AA105)</f>
        <v>13006</v>
      </c>
      <c r="E105" s="26">
        <f>SUM('Step 3'!E105:AB105)</f>
        <v>12830</v>
      </c>
      <c r="F105" s="26">
        <f>SUM('Step 3'!F105:AC105)</f>
        <v>12612</v>
      </c>
      <c r="G105" s="26">
        <f>SUM('Step 3'!G105:AD105)</f>
        <v>12449</v>
      </c>
      <c r="H105" s="26">
        <f>SUM('Step 3'!H105:AE105)</f>
        <v>12297</v>
      </c>
      <c r="I105" s="26">
        <f>SUM('Step 3'!I105:AF105)</f>
        <v>12119</v>
      </c>
      <c r="J105" s="26">
        <f>SUM('Step 3'!J105:AG105)</f>
        <v>11964</v>
      </c>
    </row>
    <row r="106" spans="1:10" x14ac:dyDescent="0.25">
      <c r="A106" s="29" t="s">
        <v>78</v>
      </c>
      <c r="B106" s="26">
        <f>SUM('Step 3'!B106:Y106)</f>
        <v>1420</v>
      </c>
      <c r="C106" s="26">
        <f>SUM('Step 3'!C106:Z106)</f>
        <v>1407</v>
      </c>
      <c r="D106" s="26">
        <f>SUM('Step 3'!D106:AA106)</f>
        <v>1387</v>
      </c>
      <c r="E106" s="26">
        <f>SUM('Step 3'!E106:AB106)</f>
        <v>1378</v>
      </c>
      <c r="F106" s="26">
        <f>SUM('Step 3'!F106:AC106)</f>
        <v>1360</v>
      </c>
      <c r="G106" s="26">
        <f>SUM('Step 3'!G106:AD106)</f>
        <v>1348</v>
      </c>
      <c r="H106" s="26">
        <f>SUM('Step 3'!H106:AE106)</f>
        <v>1331</v>
      </c>
      <c r="I106" s="26">
        <f>SUM('Step 3'!I106:AF106)</f>
        <v>1316</v>
      </c>
      <c r="J106" s="26">
        <f>SUM('Step 3'!J106:AG106)</f>
        <v>1312</v>
      </c>
    </row>
    <row r="107" spans="1:10" x14ac:dyDescent="0.25">
      <c r="A107" s="29" t="s">
        <v>211</v>
      </c>
      <c r="B107" s="26">
        <f>SUM('Step 3'!B107:Y107)</f>
        <v>40096</v>
      </c>
      <c r="C107" s="26">
        <f>SUM('Step 3'!C107:Z107)</f>
        <v>39768</v>
      </c>
      <c r="D107" s="26">
        <f>SUM('Step 3'!D107:AA107)</f>
        <v>39251</v>
      </c>
      <c r="E107" s="26">
        <f>SUM('Step 3'!E107:AB107)</f>
        <v>38798</v>
      </c>
      <c r="F107" s="26">
        <f>SUM('Step 3'!F107:AC107)</f>
        <v>38279</v>
      </c>
      <c r="G107" s="26">
        <f>SUM('Step 3'!G107:AD107)</f>
        <v>37847</v>
      </c>
      <c r="H107" s="26">
        <f>SUM('Step 3'!H107:AE107)</f>
        <v>37430</v>
      </c>
      <c r="I107" s="26">
        <f>SUM('Step 3'!I107:AF107)</f>
        <v>36909</v>
      </c>
      <c r="J107" s="26">
        <f>SUM('Step 3'!J107:AG107)</f>
        <v>36460</v>
      </c>
    </row>
    <row r="108" spans="1:10" x14ac:dyDescent="0.25">
      <c r="A108" s="29" t="s">
        <v>212</v>
      </c>
      <c r="B108" s="26">
        <f>SUM('Step 3'!B108:Y108)</f>
        <v>27286</v>
      </c>
      <c r="C108" s="26">
        <f>SUM('Step 3'!C108:Z108)</f>
        <v>27030</v>
      </c>
      <c r="D108" s="26">
        <f>SUM('Step 3'!D108:AA108)</f>
        <v>26847</v>
      </c>
      <c r="E108" s="26">
        <f>SUM('Step 3'!E108:AB108)</f>
        <v>26564</v>
      </c>
      <c r="F108" s="26">
        <f>SUM('Step 3'!F108:AC108)</f>
        <v>26198</v>
      </c>
      <c r="G108" s="26">
        <f>SUM('Step 3'!G108:AD108)</f>
        <v>25889</v>
      </c>
      <c r="H108" s="26">
        <f>SUM('Step 3'!H108:AE108)</f>
        <v>25621</v>
      </c>
      <c r="I108" s="26">
        <f>SUM('Step 3'!I108:AF108)</f>
        <v>25439</v>
      </c>
      <c r="J108" s="26">
        <f>SUM('Step 3'!J108:AG108)</f>
        <v>25171</v>
      </c>
    </row>
    <row r="109" spans="1:10" x14ac:dyDescent="0.25">
      <c r="A109" s="29" t="s">
        <v>213</v>
      </c>
      <c r="B109" s="26">
        <f>SUM('Step 3'!B109:Y109)</f>
        <v>11186</v>
      </c>
      <c r="C109" s="26">
        <f>SUM('Step 3'!C109:Z109)</f>
        <v>11042</v>
      </c>
      <c r="D109" s="26">
        <f>SUM('Step 3'!D109:AA109)</f>
        <v>10859</v>
      </c>
      <c r="E109" s="26">
        <f>SUM('Step 3'!E109:AB109)</f>
        <v>10678</v>
      </c>
      <c r="F109" s="26">
        <f>SUM('Step 3'!F109:AC109)</f>
        <v>10485</v>
      </c>
      <c r="G109" s="26">
        <f>SUM('Step 3'!G109:AD109)</f>
        <v>10317</v>
      </c>
      <c r="H109" s="26">
        <f>SUM('Step 3'!H109:AE109)</f>
        <v>10179</v>
      </c>
      <c r="I109" s="26">
        <f>SUM('Step 3'!I109:AF109)</f>
        <v>10028</v>
      </c>
      <c r="J109" s="26">
        <f>SUM('Step 3'!J109:AG109)</f>
        <v>9921</v>
      </c>
    </row>
    <row r="110" spans="1:10" x14ac:dyDescent="0.25">
      <c r="A110" s="29" t="s">
        <v>79</v>
      </c>
      <c r="B110" s="26">
        <f>SUM('Step 3'!B110:Y110)</f>
        <v>7753</v>
      </c>
      <c r="C110" s="26">
        <f>SUM('Step 3'!C110:Z110)</f>
        <v>7711</v>
      </c>
      <c r="D110" s="26">
        <f>SUM('Step 3'!D110:AA110)</f>
        <v>7632</v>
      </c>
      <c r="E110" s="26">
        <f>SUM('Step 3'!E110:AB110)</f>
        <v>7568</v>
      </c>
      <c r="F110" s="26">
        <f>SUM('Step 3'!F110:AC110)</f>
        <v>7477</v>
      </c>
      <c r="G110" s="26">
        <f>SUM('Step 3'!G110:AD110)</f>
        <v>7413</v>
      </c>
      <c r="H110" s="26">
        <f>SUM('Step 3'!H110:AE110)</f>
        <v>7343</v>
      </c>
      <c r="I110" s="26">
        <f>SUM('Step 3'!I110:AF110)</f>
        <v>7256</v>
      </c>
      <c r="J110" s="26">
        <f>SUM('Step 3'!J110:AG110)</f>
        <v>7162</v>
      </c>
    </row>
    <row r="111" spans="1:10" x14ac:dyDescent="0.25">
      <c r="A111" s="29" t="s">
        <v>214</v>
      </c>
      <c r="B111" s="26">
        <f>SUM('Step 3'!B111:Y111)</f>
        <v>13270</v>
      </c>
      <c r="C111" s="26">
        <f>SUM('Step 3'!C111:Z111)</f>
        <v>13192</v>
      </c>
      <c r="D111" s="26">
        <f>SUM('Step 3'!D111:AA111)</f>
        <v>13047</v>
      </c>
      <c r="E111" s="26">
        <f>SUM('Step 3'!E111:AB111)</f>
        <v>12915</v>
      </c>
      <c r="F111" s="26">
        <f>SUM('Step 3'!F111:AC111)</f>
        <v>12769</v>
      </c>
      <c r="G111" s="26">
        <f>SUM('Step 3'!G111:AD111)</f>
        <v>12658</v>
      </c>
      <c r="H111" s="26">
        <f>SUM('Step 3'!H111:AE111)</f>
        <v>12534</v>
      </c>
      <c r="I111" s="26">
        <f>SUM('Step 3'!I111:AF111)</f>
        <v>12385</v>
      </c>
      <c r="J111" s="26">
        <f>SUM('Step 3'!J111:AG111)</f>
        <v>12241</v>
      </c>
    </row>
    <row r="112" spans="1:10" x14ac:dyDescent="0.25">
      <c r="A112" s="29" t="s">
        <v>215</v>
      </c>
      <c r="B112" s="26">
        <f>SUM('Step 3'!B112:Y112)</f>
        <v>447560</v>
      </c>
      <c r="C112" s="26">
        <f>SUM('Step 3'!C112:Z112)</f>
        <v>444064</v>
      </c>
      <c r="D112" s="26">
        <f>SUM('Step 3'!D112:AA112)</f>
        <v>439016</v>
      </c>
      <c r="E112" s="26">
        <f>SUM('Step 3'!E112:AB112)</f>
        <v>434452</v>
      </c>
      <c r="F112" s="26">
        <f>SUM('Step 3'!F112:AC112)</f>
        <v>428376</v>
      </c>
      <c r="G112" s="26">
        <f>SUM('Step 3'!G112:AD112)</f>
        <v>423529</v>
      </c>
      <c r="H112" s="26">
        <f>SUM('Step 3'!H112:AE112)</f>
        <v>418707</v>
      </c>
      <c r="I112" s="26">
        <f>SUM('Step 3'!I112:AF112)</f>
        <v>413074</v>
      </c>
      <c r="J112" s="26">
        <f>SUM('Step 3'!J112:AG112)</f>
        <v>408030</v>
      </c>
    </row>
    <row r="113" spans="1:10" x14ac:dyDescent="0.25">
      <c r="A113" s="29" t="s">
        <v>216</v>
      </c>
      <c r="B113" s="26">
        <f>SUM('Step 3'!B113:Y113)</f>
        <v>19049</v>
      </c>
      <c r="C113" s="26">
        <f>SUM('Step 3'!C113:Z113)</f>
        <v>18888</v>
      </c>
      <c r="D113" s="26">
        <f>SUM('Step 3'!D113:AA113)</f>
        <v>18611</v>
      </c>
      <c r="E113" s="26">
        <f>SUM('Step 3'!E113:AB113)</f>
        <v>18430</v>
      </c>
      <c r="F113" s="26">
        <f>SUM('Step 3'!F113:AC113)</f>
        <v>18033</v>
      </c>
      <c r="G113" s="26">
        <f>SUM('Step 3'!G113:AD113)</f>
        <v>17822</v>
      </c>
      <c r="H113" s="26">
        <f>SUM('Step 3'!H113:AE113)</f>
        <v>17626</v>
      </c>
      <c r="I113" s="26">
        <f>SUM('Step 3'!I113:AF113)</f>
        <v>17431</v>
      </c>
      <c r="J113" s="26">
        <f>SUM('Step 3'!J113:AG113)</f>
        <v>17214</v>
      </c>
    </row>
    <row r="114" spans="1:10" x14ac:dyDescent="0.25">
      <c r="A114" s="29" t="s">
        <v>217</v>
      </c>
      <c r="B114" s="26">
        <f>SUM('Step 3'!B114:Y114)</f>
        <v>85409</v>
      </c>
      <c r="C114" s="26">
        <f>SUM('Step 3'!C114:Z114)</f>
        <v>84561</v>
      </c>
      <c r="D114" s="26">
        <f>SUM('Step 3'!D114:AA114)</f>
        <v>83737</v>
      </c>
      <c r="E114" s="26">
        <f>SUM('Step 3'!E114:AB114)</f>
        <v>82899</v>
      </c>
      <c r="F114" s="26">
        <f>SUM('Step 3'!F114:AC114)</f>
        <v>81805</v>
      </c>
      <c r="G114" s="26">
        <f>SUM('Step 3'!G114:AD114)</f>
        <v>80913</v>
      </c>
      <c r="H114" s="26">
        <f>SUM('Step 3'!H114:AE114)</f>
        <v>79994</v>
      </c>
      <c r="I114" s="26">
        <f>SUM('Step 3'!I114:AF114)</f>
        <v>78921</v>
      </c>
      <c r="J114" s="26">
        <f>SUM('Step 3'!J114:AG114)</f>
        <v>77865</v>
      </c>
    </row>
    <row r="115" spans="1:10" x14ac:dyDescent="0.25">
      <c r="A115" s="29" t="s">
        <v>80</v>
      </c>
      <c r="B115" s="26">
        <f>SUM('Step 3'!B115:Y115)</f>
        <v>3924</v>
      </c>
      <c r="C115" s="26">
        <f>SUM('Step 3'!C115:Z115)</f>
        <v>3894</v>
      </c>
      <c r="D115" s="26">
        <f>SUM('Step 3'!D115:AA115)</f>
        <v>3850</v>
      </c>
      <c r="E115" s="26">
        <f>SUM('Step 3'!E115:AB115)</f>
        <v>3800</v>
      </c>
      <c r="F115" s="26">
        <f>SUM('Step 3'!F115:AC115)</f>
        <v>3756</v>
      </c>
      <c r="G115" s="26">
        <f>SUM('Step 3'!G115:AD115)</f>
        <v>3703</v>
      </c>
      <c r="H115" s="26">
        <f>SUM('Step 3'!H115:AE115)</f>
        <v>3661</v>
      </c>
      <c r="I115" s="26">
        <f>SUM('Step 3'!I115:AF115)</f>
        <v>3639</v>
      </c>
      <c r="J115" s="26">
        <f>SUM('Step 3'!J115:AG115)</f>
        <v>3603</v>
      </c>
    </row>
    <row r="116" spans="1:10" x14ac:dyDescent="0.25">
      <c r="A116" s="29" t="s">
        <v>81</v>
      </c>
      <c r="B116" s="26">
        <f>SUM('Step 3'!B116:Y116)</f>
        <v>12836</v>
      </c>
      <c r="C116" s="26">
        <f>SUM('Step 3'!C116:Z116)</f>
        <v>12686</v>
      </c>
      <c r="D116" s="26">
        <f>SUM('Step 3'!D116:AA116)</f>
        <v>12496</v>
      </c>
      <c r="E116" s="26">
        <f>SUM('Step 3'!E116:AB116)</f>
        <v>12326</v>
      </c>
      <c r="F116" s="26">
        <f>SUM('Step 3'!F116:AC116)</f>
        <v>12128</v>
      </c>
      <c r="G116" s="26">
        <f>SUM('Step 3'!G116:AD116)</f>
        <v>11973</v>
      </c>
      <c r="H116" s="26">
        <f>SUM('Step 3'!H116:AE116)</f>
        <v>11821</v>
      </c>
      <c r="I116" s="26">
        <f>SUM('Step 3'!I116:AF116)</f>
        <v>11648</v>
      </c>
      <c r="J116" s="26">
        <f>SUM('Step 3'!J116:AG116)</f>
        <v>11504</v>
      </c>
    </row>
    <row r="117" spans="1:10" x14ac:dyDescent="0.25">
      <c r="A117" s="29" t="s">
        <v>218</v>
      </c>
      <c r="B117" s="26">
        <f>SUM('Step 3'!B117:Y117)</f>
        <v>15081</v>
      </c>
      <c r="C117" s="26">
        <f>SUM('Step 3'!C117:Z117)</f>
        <v>14971</v>
      </c>
      <c r="D117" s="26">
        <f>SUM('Step 3'!D117:AA117)</f>
        <v>14739</v>
      </c>
      <c r="E117" s="26">
        <f>SUM('Step 3'!E117:AB117)</f>
        <v>14588</v>
      </c>
      <c r="F117" s="26">
        <f>SUM('Step 3'!F117:AC117)</f>
        <v>14408</v>
      </c>
      <c r="G117" s="26">
        <f>SUM('Step 3'!G117:AD117)</f>
        <v>14274</v>
      </c>
      <c r="H117" s="26">
        <f>SUM('Step 3'!H117:AE117)</f>
        <v>14130</v>
      </c>
      <c r="I117" s="26">
        <f>SUM('Step 3'!I117:AF117)</f>
        <v>13927</v>
      </c>
      <c r="J117" s="26">
        <f>SUM('Step 3'!J117:AG117)</f>
        <v>13769</v>
      </c>
    </row>
    <row r="118" spans="1:10" x14ac:dyDescent="0.25">
      <c r="A118" s="29" t="s">
        <v>219</v>
      </c>
      <c r="B118" s="26">
        <f>SUM('Step 3'!B118:Y118)</f>
        <v>11014</v>
      </c>
      <c r="C118" s="26">
        <f>SUM('Step 3'!C118:Z118)</f>
        <v>11003</v>
      </c>
      <c r="D118" s="26">
        <f>SUM('Step 3'!D118:AA118)</f>
        <v>10898</v>
      </c>
      <c r="E118" s="26">
        <f>SUM('Step 3'!E118:AB118)</f>
        <v>10790</v>
      </c>
      <c r="F118" s="26">
        <f>SUM('Step 3'!F118:AC118)</f>
        <v>10640</v>
      </c>
      <c r="G118" s="26">
        <f>SUM('Step 3'!G118:AD118)</f>
        <v>10537</v>
      </c>
      <c r="H118" s="26">
        <f>SUM('Step 3'!H118:AE118)</f>
        <v>10446</v>
      </c>
      <c r="I118" s="26">
        <f>SUM('Step 3'!I118:AF118)</f>
        <v>10324</v>
      </c>
      <c r="J118" s="26">
        <f>SUM('Step 3'!J118:AG118)</f>
        <v>10238</v>
      </c>
    </row>
    <row r="119" spans="1:10" x14ac:dyDescent="0.25">
      <c r="A119" s="29" t="s">
        <v>220</v>
      </c>
      <c r="B119" s="26">
        <f>SUM('Step 3'!B119:Y119)</f>
        <v>5488</v>
      </c>
      <c r="C119" s="26">
        <f>SUM('Step 3'!C119:Z119)</f>
        <v>5382</v>
      </c>
      <c r="D119" s="26">
        <f>SUM('Step 3'!D119:AA119)</f>
        <v>5296</v>
      </c>
      <c r="E119" s="26">
        <f>SUM('Step 3'!E119:AB119)</f>
        <v>5234</v>
      </c>
      <c r="F119" s="26">
        <f>SUM('Step 3'!F119:AC119)</f>
        <v>5153</v>
      </c>
      <c r="G119" s="26">
        <f>SUM('Step 3'!G119:AD119)</f>
        <v>5078</v>
      </c>
      <c r="H119" s="26">
        <f>SUM('Step 3'!H119:AE119)</f>
        <v>5005</v>
      </c>
      <c r="I119" s="26">
        <f>SUM('Step 3'!I119:AF119)</f>
        <v>4917</v>
      </c>
      <c r="J119" s="26">
        <f>SUM('Step 3'!J119:AG119)</f>
        <v>4843</v>
      </c>
    </row>
    <row r="120" spans="1:10" x14ac:dyDescent="0.25">
      <c r="A120" s="29" t="s">
        <v>122</v>
      </c>
      <c r="B120" s="26">
        <f>SUM('Step 3'!B120:Y120)</f>
        <v>121500</v>
      </c>
      <c r="C120" s="26">
        <f>SUM('Step 3'!C120:Z120)</f>
        <v>120722</v>
      </c>
      <c r="D120" s="26">
        <f>SUM('Step 3'!D120:AA120)</f>
        <v>119523</v>
      </c>
      <c r="E120" s="26">
        <f>SUM('Step 3'!E120:AB120)</f>
        <v>118529</v>
      </c>
      <c r="F120" s="26">
        <f>SUM('Step 3'!F120:AC120)</f>
        <v>117139</v>
      </c>
      <c r="G120" s="26">
        <f>SUM('Step 3'!G120:AD120)</f>
        <v>116021</v>
      </c>
      <c r="H120" s="26">
        <f>SUM('Step 3'!H120:AE120)</f>
        <v>114959</v>
      </c>
      <c r="I120" s="26">
        <f>SUM('Step 3'!I120:AF120)</f>
        <v>113632</v>
      </c>
      <c r="J120" s="26">
        <f>SUM('Step 3'!J120:AG120)</f>
        <v>112378</v>
      </c>
    </row>
    <row r="121" spans="1:10" x14ac:dyDescent="0.25">
      <c r="A121" s="29" t="s">
        <v>221</v>
      </c>
      <c r="B121" s="26">
        <f>SUM('Step 3'!B121:Y121)</f>
        <v>15644</v>
      </c>
      <c r="C121" s="26">
        <f>SUM('Step 3'!C121:Z121)</f>
        <v>15467</v>
      </c>
      <c r="D121" s="26">
        <f>SUM('Step 3'!D121:AA121)</f>
        <v>15253</v>
      </c>
      <c r="E121" s="26">
        <f>SUM('Step 3'!E121:AB121)</f>
        <v>15053</v>
      </c>
      <c r="F121" s="26">
        <f>SUM('Step 3'!F121:AC121)</f>
        <v>14810</v>
      </c>
      <c r="G121" s="26">
        <f>SUM('Step 3'!G121:AD121)</f>
        <v>14723</v>
      </c>
      <c r="H121" s="26">
        <f>SUM('Step 3'!H121:AE121)</f>
        <v>14683</v>
      </c>
      <c r="I121" s="26">
        <f>SUM('Step 3'!I121:AF121)</f>
        <v>14620</v>
      </c>
      <c r="J121" s="26">
        <f>SUM('Step 3'!J121:AG121)</f>
        <v>14545</v>
      </c>
    </row>
    <row r="122" spans="1:10" x14ac:dyDescent="0.25">
      <c r="A122" s="29" t="s">
        <v>222</v>
      </c>
      <c r="B122" s="26">
        <f>SUM('Step 3'!B122:Y122)</f>
        <v>37343</v>
      </c>
      <c r="C122" s="26">
        <f>SUM('Step 3'!C122:Z122)</f>
        <v>36898</v>
      </c>
      <c r="D122" s="26">
        <f>SUM('Step 3'!D122:AA122)</f>
        <v>36378</v>
      </c>
      <c r="E122" s="26">
        <f>SUM('Step 3'!E122:AB122)</f>
        <v>35939</v>
      </c>
      <c r="F122" s="26">
        <f>SUM('Step 3'!F122:AC122)</f>
        <v>35448</v>
      </c>
      <c r="G122" s="26">
        <f>SUM('Step 3'!G122:AD122)</f>
        <v>35203</v>
      </c>
      <c r="H122" s="26">
        <f>SUM('Step 3'!H122:AE122)</f>
        <v>35002</v>
      </c>
      <c r="I122" s="26">
        <f>SUM('Step 3'!I122:AF122)</f>
        <v>34712</v>
      </c>
      <c r="J122" s="26">
        <f>SUM('Step 3'!J122:AG122)</f>
        <v>34436</v>
      </c>
    </row>
    <row r="123" spans="1:10" x14ac:dyDescent="0.25">
      <c r="A123" s="29" t="s">
        <v>223</v>
      </c>
      <c r="B123" s="26">
        <f>SUM('Step 3'!B123:Y123)</f>
        <v>72546</v>
      </c>
      <c r="C123" s="26">
        <f>SUM('Step 3'!C123:Z123)</f>
        <v>71897</v>
      </c>
      <c r="D123" s="26">
        <f>SUM('Step 3'!D123:AA123)</f>
        <v>71089</v>
      </c>
      <c r="E123" s="26">
        <f>SUM('Step 3'!E123:AB123)</f>
        <v>70316</v>
      </c>
      <c r="F123" s="26">
        <f>SUM('Step 3'!F123:AC123)</f>
        <v>69392</v>
      </c>
      <c r="G123" s="26">
        <f>SUM('Step 3'!G123:AD123)</f>
        <v>68592</v>
      </c>
      <c r="H123" s="26">
        <f>SUM('Step 3'!H123:AE123)</f>
        <v>67869</v>
      </c>
      <c r="I123" s="26">
        <f>SUM('Step 3'!I123:AF123)</f>
        <v>66969</v>
      </c>
      <c r="J123" s="26">
        <f>SUM('Step 3'!J123:AG123)</f>
        <v>66185</v>
      </c>
    </row>
    <row r="124" spans="1:10" x14ac:dyDescent="0.25">
      <c r="A124" s="29" t="s">
        <v>82</v>
      </c>
      <c r="B124" s="26">
        <f>SUM('Step 3'!B124:Y124)</f>
        <v>4974</v>
      </c>
      <c r="C124" s="26">
        <f>SUM('Step 3'!C124:Z124)</f>
        <v>4930</v>
      </c>
      <c r="D124" s="26">
        <f>SUM('Step 3'!D124:AA124)</f>
        <v>4859</v>
      </c>
      <c r="E124" s="26">
        <f>SUM('Step 3'!E124:AB124)</f>
        <v>4792</v>
      </c>
      <c r="F124" s="26">
        <f>SUM('Step 3'!F124:AC124)</f>
        <v>4704</v>
      </c>
      <c r="G124" s="26">
        <f>SUM('Step 3'!G124:AD124)</f>
        <v>4634</v>
      </c>
      <c r="H124" s="26">
        <f>SUM('Step 3'!H124:AE124)</f>
        <v>4549</v>
      </c>
      <c r="I124" s="26">
        <f>SUM('Step 3'!I124:AF124)</f>
        <v>4458</v>
      </c>
      <c r="J124" s="26">
        <f>SUM('Step 3'!J124:AG124)</f>
        <v>4403</v>
      </c>
    </row>
    <row r="125" spans="1:10" x14ac:dyDescent="0.25">
      <c r="A125" s="29" t="s">
        <v>224</v>
      </c>
      <c r="B125" s="26">
        <f>SUM('Step 3'!B125:Y125)</f>
        <v>28404</v>
      </c>
      <c r="C125" s="26">
        <f>SUM('Step 3'!C125:Z125)</f>
        <v>28237</v>
      </c>
      <c r="D125" s="26">
        <f>SUM('Step 3'!D125:AA125)</f>
        <v>27926</v>
      </c>
      <c r="E125" s="26">
        <f>SUM('Step 3'!E125:AB125)</f>
        <v>27652</v>
      </c>
      <c r="F125" s="26">
        <f>SUM('Step 3'!F125:AC125)</f>
        <v>27294</v>
      </c>
      <c r="G125" s="26">
        <f>SUM('Step 3'!G125:AD125)</f>
        <v>26975</v>
      </c>
      <c r="H125" s="26">
        <f>SUM('Step 3'!H125:AE125)</f>
        <v>26658</v>
      </c>
      <c r="I125" s="26">
        <f>SUM('Step 3'!I125:AF125)</f>
        <v>26317</v>
      </c>
      <c r="J125" s="26">
        <f>SUM('Step 3'!J125:AG125)</f>
        <v>25979</v>
      </c>
    </row>
    <row r="126" spans="1:10" x14ac:dyDescent="0.25">
      <c r="A126" s="29" t="s">
        <v>225</v>
      </c>
      <c r="B126" s="26">
        <f>SUM('Step 3'!B126:Y126)</f>
        <v>6400</v>
      </c>
      <c r="C126" s="26">
        <f>SUM('Step 3'!C126:Z126)</f>
        <v>6385</v>
      </c>
      <c r="D126" s="26">
        <f>SUM('Step 3'!D126:AA126)</f>
        <v>6288</v>
      </c>
      <c r="E126" s="26">
        <f>SUM('Step 3'!E126:AB126)</f>
        <v>6211</v>
      </c>
      <c r="F126" s="26">
        <f>SUM('Step 3'!F126:AC126)</f>
        <v>6124</v>
      </c>
      <c r="G126" s="26">
        <f>SUM('Step 3'!G126:AD126)</f>
        <v>6058</v>
      </c>
      <c r="H126" s="26">
        <f>SUM('Step 3'!H126:AE126)</f>
        <v>5983</v>
      </c>
      <c r="I126" s="26">
        <f>SUM('Step 3'!I126:AF126)</f>
        <v>5885</v>
      </c>
      <c r="J126" s="26">
        <f>SUM('Step 3'!J126:AG126)</f>
        <v>5800</v>
      </c>
    </row>
    <row r="127" spans="1:10" x14ac:dyDescent="0.25">
      <c r="A127" s="29" t="s">
        <v>83</v>
      </c>
      <c r="B127" s="26">
        <f>SUM('Step 3'!B127:Y127)</f>
        <v>7958</v>
      </c>
      <c r="C127" s="26">
        <f>SUM('Step 3'!C127:Z127)</f>
        <v>7917</v>
      </c>
      <c r="D127" s="26">
        <f>SUM('Step 3'!D127:AA127)</f>
        <v>7814</v>
      </c>
      <c r="E127" s="26">
        <f>SUM('Step 3'!E127:AB127)</f>
        <v>7728</v>
      </c>
      <c r="F127" s="26">
        <f>SUM('Step 3'!F127:AC127)</f>
        <v>7628</v>
      </c>
      <c r="G127" s="26">
        <f>SUM('Step 3'!G127:AD127)</f>
        <v>7564</v>
      </c>
      <c r="H127" s="26">
        <f>SUM('Step 3'!H127:AE127)</f>
        <v>7472</v>
      </c>
      <c r="I127" s="26">
        <f>SUM('Step 3'!I127:AF127)</f>
        <v>7397</v>
      </c>
      <c r="J127" s="26">
        <f>SUM('Step 3'!J127:AG127)</f>
        <v>7339</v>
      </c>
    </row>
    <row r="128" spans="1:10" x14ac:dyDescent="0.25">
      <c r="A128" s="29" t="s">
        <v>84</v>
      </c>
      <c r="B128" s="26">
        <f>SUM('Step 3'!B128:Y128)</f>
        <v>9267</v>
      </c>
      <c r="C128" s="26">
        <f>SUM('Step 3'!C128:Z128)</f>
        <v>9180</v>
      </c>
      <c r="D128" s="26">
        <f>SUM('Step 3'!D128:AA128)</f>
        <v>9056</v>
      </c>
      <c r="E128" s="26">
        <f>SUM('Step 3'!E128:AB128)</f>
        <v>8941</v>
      </c>
      <c r="F128" s="26">
        <f>SUM('Step 3'!F128:AC128)</f>
        <v>8832</v>
      </c>
      <c r="G128" s="26">
        <f>SUM('Step 3'!G128:AD128)</f>
        <v>8744</v>
      </c>
      <c r="H128" s="26">
        <f>SUM('Step 3'!H128:AE128)</f>
        <v>8679</v>
      </c>
      <c r="I128" s="26">
        <f>SUM('Step 3'!I128:AF128)</f>
        <v>8616</v>
      </c>
      <c r="J128" s="26">
        <f>SUM('Step 3'!J128:AG128)</f>
        <v>8502</v>
      </c>
    </row>
    <row r="129" spans="1:10" x14ac:dyDescent="0.25">
      <c r="A129" s="29" t="s">
        <v>226</v>
      </c>
      <c r="B129" s="26">
        <f>SUM('Step 3'!B129:Y129)</f>
        <v>28404</v>
      </c>
      <c r="C129" s="26">
        <f>SUM('Step 3'!C129:Z129)</f>
        <v>28237</v>
      </c>
      <c r="D129" s="26">
        <f>SUM('Step 3'!D129:AA129)</f>
        <v>27926</v>
      </c>
      <c r="E129" s="26">
        <f>SUM('Step 3'!E129:AB129)</f>
        <v>27652</v>
      </c>
      <c r="F129" s="26">
        <f>SUM('Step 3'!F129:AC129)</f>
        <v>27294</v>
      </c>
      <c r="G129" s="26">
        <f>SUM('Step 3'!G129:AD129)</f>
        <v>26975</v>
      </c>
      <c r="H129" s="26">
        <f>SUM('Step 3'!H129:AE129)</f>
        <v>26658</v>
      </c>
      <c r="I129" s="26">
        <f>SUM('Step 3'!I129:AF129)</f>
        <v>26317</v>
      </c>
      <c r="J129" s="26">
        <f>SUM('Step 3'!J129:AG129)</f>
        <v>25979</v>
      </c>
    </row>
    <row r="130" spans="1:10" x14ac:dyDescent="0.25">
      <c r="A130" s="29" t="s">
        <v>85</v>
      </c>
      <c r="B130" s="26">
        <f>SUM('Step 3'!B130:Y130)</f>
        <v>4615</v>
      </c>
      <c r="C130" s="26">
        <f>SUM('Step 3'!C130:Z130)</f>
        <v>4630</v>
      </c>
      <c r="D130" s="26">
        <f>SUM('Step 3'!D130:AA130)</f>
        <v>4567</v>
      </c>
      <c r="E130" s="26">
        <f>SUM('Step 3'!E130:AB130)</f>
        <v>4510</v>
      </c>
      <c r="F130" s="26">
        <f>SUM('Step 3'!F130:AC130)</f>
        <v>4445</v>
      </c>
      <c r="G130" s="26">
        <f>SUM('Step 3'!G130:AD130)</f>
        <v>4411</v>
      </c>
      <c r="H130" s="26">
        <f>SUM('Step 3'!H130:AE130)</f>
        <v>4351</v>
      </c>
      <c r="I130" s="26">
        <f>SUM('Step 3'!I130:AF130)</f>
        <v>4308</v>
      </c>
      <c r="J130" s="26">
        <f>SUM('Step 3'!J130:AG130)</f>
        <v>4267</v>
      </c>
    </row>
    <row r="131" spans="1:10" x14ac:dyDescent="0.25">
      <c r="A131" s="29" t="s">
        <v>227</v>
      </c>
      <c r="B131" s="26">
        <f>SUM('Step 3'!B131:Y131)</f>
        <v>14060</v>
      </c>
      <c r="C131" s="26">
        <f>SUM('Step 3'!C131:Z131)</f>
        <v>13897</v>
      </c>
      <c r="D131" s="26">
        <f>SUM('Step 3'!D131:AA131)</f>
        <v>13710</v>
      </c>
      <c r="E131" s="26">
        <f>SUM('Step 3'!E131:AB131)</f>
        <v>13532</v>
      </c>
      <c r="F131" s="26">
        <f>SUM('Step 3'!F131:AC131)</f>
        <v>13325</v>
      </c>
      <c r="G131" s="26">
        <f>SUM('Step 3'!G131:AD131)</f>
        <v>13152</v>
      </c>
      <c r="H131" s="26">
        <f>SUM('Step 3'!H131:AE131)</f>
        <v>12985</v>
      </c>
      <c r="I131" s="26">
        <f>SUM('Step 3'!I131:AF131)</f>
        <v>12807</v>
      </c>
      <c r="J131" s="26">
        <f>SUM('Step 3'!J131:AG131)</f>
        <v>12674</v>
      </c>
    </row>
    <row r="132" spans="1:10" x14ac:dyDescent="0.25">
      <c r="A132" s="29" t="s">
        <v>228</v>
      </c>
      <c r="B132" s="26">
        <f>SUM('Step 3'!B132:Y132)</f>
        <v>38135</v>
      </c>
      <c r="C132" s="26">
        <f>SUM('Step 3'!C132:Z132)</f>
        <v>37839</v>
      </c>
      <c r="D132" s="26">
        <f>SUM('Step 3'!D132:AA132)</f>
        <v>37441</v>
      </c>
      <c r="E132" s="26">
        <f>SUM('Step 3'!E132:AB132)</f>
        <v>37071</v>
      </c>
      <c r="F132" s="26">
        <f>SUM('Step 3'!F132:AC132)</f>
        <v>36533</v>
      </c>
      <c r="G132" s="26">
        <f>SUM('Step 3'!G132:AD132)</f>
        <v>36075</v>
      </c>
      <c r="H132" s="26">
        <f>SUM('Step 3'!H132:AE132)</f>
        <v>35555</v>
      </c>
      <c r="I132" s="26">
        <f>SUM('Step 3'!I132:AF132)</f>
        <v>35049</v>
      </c>
      <c r="J132" s="26">
        <f>SUM('Step 3'!J132:AG132)</f>
        <v>34593</v>
      </c>
    </row>
    <row r="133" spans="1:10" x14ac:dyDescent="0.25">
      <c r="A133" s="29" t="s">
        <v>86</v>
      </c>
      <c r="B133" s="26">
        <f>SUM('Step 3'!B133:Y133)</f>
        <v>4434</v>
      </c>
      <c r="C133" s="26">
        <f>SUM('Step 3'!C133:Z133)</f>
        <v>4381</v>
      </c>
      <c r="D133" s="26">
        <f>SUM('Step 3'!D133:AA133)</f>
        <v>4306</v>
      </c>
      <c r="E133" s="26">
        <f>SUM('Step 3'!E133:AB133)</f>
        <v>4241</v>
      </c>
      <c r="F133" s="26">
        <f>SUM('Step 3'!F133:AC133)</f>
        <v>4178</v>
      </c>
      <c r="G133" s="26">
        <f>SUM('Step 3'!G133:AD133)</f>
        <v>4142</v>
      </c>
      <c r="H133" s="26">
        <f>SUM('Step 3'!H133:AE133)</f>
        <v>4115</v>
      </c>
      <c r="I133" s="26">
        <f>SUM('Step 3'!I133:AF133)</f>
        <v>4092</v>
      </c>
      <c r="J133" s="26">
        <f>SUM('Step 3'!J133:AG133)</f>
        <v>4058</v>
      </c>
    </row>
    <row r="134" spans="1:10" x14ac:dyDescent="0.25">
      <c r="A134" s="29" t="s">
        <v>229</v>
      </c>
      <c r="B134" s="26">
        <f>SUM('Step 3'!B134:Y134)</f>
        <v>13276</v>
      </c>
      <c r="C134" s="26">
        <f>SUM('Step 3'!C134:Z134)</f>
        <v>13170</v>
      </c>
      <c r="D134" s="26">
        <f>SUM('Step 3'!D134:AA134)</f>
        <v>13035</v>
      </c>
      <c r="E134" s="26">
        <f>SUM('Step 3'!E134:AB134)</f>
        <v>12908</v>
      </c>
      <c r="F134" s="26">
        <f>SUM('Step 3'!F134:AC134)</f>
        <v>12732</v>
      </c>
      <c r="G134" s="26">
        <f>SUM('Step 3'!G134:AD134)</f>
        <v>12603</v>
      </c>
      <c r="H134" s="26">
        <f>SUM('Step 3'!H134:AE134)</f>
        <v>12467</v>
      </c>
      <c r="I134" s="26">
        <f>SUM('Step 3'!I134:AF134)</f>
        <v>12292</v>
      </c>
      <c r="J134" s="26">
        <f>SUM('Step 3'!J134:AG134)</f>
        <v>12134</v>
      </c>
    </row>
    <row r="135" spans="1:10" x14ac:dyDescent="0.25">
      <c r="A135" s="29" t="s">
        <v>230</v>
      </c>
      <c r="B135" s="26">
        <f>SUM('Step 3'!B135:Y135)</f>
        <v>17192</v>
      </c>
      <c r="C135" s="26">
        <f>SUM('Step 3'!C135:Z135)</f>
        <v>17155</v>
      </c>
      <c r="D135" s="26">
        <f>SUM('Step 3'!D135:AA135)</f>
        <v>16926</v>
      </c>
      <c r="E135" s="26">
        <f>SUM('Step 3'!E135:AB135)</f>
        <v>16710</v>
      </c>
      <c r="F135" s="26">
        <f>SUM('Step 3'!F135:AC135)</f>
        <v>16497</v>
      </c>
      <c r="G135" s="26">
        <f>SUM('Step 3'!G135:AD135)</f>
        <v>16281</v>
      </c>
      <c r="H135" s="26">
        <f>SUM('Step 3'!H135:AE135)</f>
        <v>16065</v>
      </c>
      <c r="I135" s="26">
        <f>SUM('Step 3'!I135:AF135)</f>
        <v>15785</v>
      </c>
      <c r="J135" s="26">
        <f>SUM('Step 3'!J135:AG135)</f>
        <v>15634</v>
      </c>
    </row>
    <row r="136" spans="1:10" x14ac:dyDescent="0.25">
      <c r="A136" s="29" t="s">
        <v>87</v>
      </c>
      <c r="B136" s="26">
        <f>SUM('Step 3'!B136:Y136)</f>
        <v>16790</v>
      </c>
      <c r="C136" s="26">
        <f>SUM('Step 3'!C136:Z136)</f>
        <v>16615</v>
      </c>
      <c r="D136" s="26">
        <f>SUM('Step 3'!D136:AA136)</f>
        <v>16453</v>
      </c>
      <c r="E136" s="26">
        <f>SUM('Step 3'!E136:AB136)</f>
        <v>16264</v>
      </c>
      <c r="F136" s="26">
        <f>SUM('Step 3'!F136:AC136)</f>
        <v>16060</v>
      </c>
      <c r="G136" s="26">
        <f>SUM('Step 3'!G136:AD136)</f>
        <v>15858</v>
      </c>
      <c r="H136" s="26">
        <f>SUM('Step 3'!H136:AE136)</f>
        <v>15715</v>
      </c>
      <c r="I136" s="26">
        <f>SUM('Step 3'!I136:AF136)</f>
        <v>15465</v>
      </c>
      <c r="J136" s="26">
        <f>SUM('Step 3'!J136:AG136)</f>
        <v>15267</v>
      </c>
    </row>
    <row r="137" spans="1:10" x14ac:dyDescent="0.25">
      <c r="A137" s="29" t="s">
        <v>231</v>
      </c>
      <c r="B137" s="26">
        <f>SUM('Step 3'!B137:Y137)</f>
        <v>35833</v>
      </c>
      <c r="C137" s="26">
        <f>SUM('Step 3'!C137:Z137)</f>
        <v>35454</v>
      </c>
      <c r="D137" s="26">
        <f>SUM('Step 3'!D137:AA137)</f>
        <v>35010</v>
      </c>
      <c r="E137" s="26">
        <f>SUM('Step 3'!E137:AB137)</f>
        <v>34620</v>
      </c>
      <c r="F137" s="26">
        <f>SUM('Step 3'!F137:AC137)</f>
        <v>34192</v>
      </c>
      <c r="G137" s="26">
        <f>SUM('Step 3'!G137:AD137)</f>
        <v>33770</v>
      </c>
      <c r="H137" s="26">
        <f>SUM('Step 3'!H137:AE137)</f>
        <v>33371</v>
      </c>
      <c r="I137" s="26">
        <f>SUM('Step 3'!I137:AF137)</f>
        <v>32962</v>
      </c>
      <c r="J137" s="26">
        <f>SUM('Step 3'!J137:AG137)</f>
        <v>32573</v>
      </c>
    </row>
    <row r="138" spans="1:10" x14ac:dyDescent="0.25">
      <c r="A138" s="29" t="s">
        <v>89</v>
      </c>
      <c r="B138" s="26">
        <f>SUM('Step 3'!B138:Y138)</f>
        <v>9798</v>
      </c>
      <c r="C138" s="26">
        <f>SUM('Step 3'!C138:Z138)</f>
        <v>9694</v>
      </c>
      <c r="D138" s="26">
        <f>SUM('Step 3'!D138:AA138)</f>
        <v>9566</v>
      </c>
      <c r="E138" s="26">
        <f>SUM('Step 3'!E138:AB138)</f>
        <v>9432</v>
      </c>
      <c r="F138" s="26">
        <f>SUM('Step 3'!F138:AC138)</f>
        <v>9264</v>
      </c>
      <c r="G138" s="26">
        <f>SUM('Step 3'!G138:AD138)</f>
        <v>9135</v>
      </c>
      <c r="H138" s="26">
        <f>SUM('Step 3'!H138:AE138)</f>
        <v>8992</v>
      </c>
      <c r="I138" s="26">
        <f>SUM('Step 3'!I138:AF138)</f>
        <v>8854</v>
      </c>
      <c r="J138" s="26">
        <f>SUM('Step 3'!J138:AG138)</f>
        <v>8735</v>
      </c>
    </row>
    <row r="139" spans="1:10" x14ac:dyDescent="0.25">
      <c r="A139" s="29" t="s">
        <v>90</v>
      </c>
      <c r="B139" s="26">
        <f>SUM('Step 3'!B139:Y139)</f>
        <v>4357</v>
      </c>
      <c r="C139" s="26">
        <f>SUM('Step 3'!C139:Z139)</f>
        <v>4328</v>
      </c>
      <c r="D139" s="26">
        <f>SUM('Step 3'!D139:AA139)</f>
        <v>4306</v>
      </c>
      <c r="E139" s="26">
        <f>SUM('Step 3'!E139:AB139)</f>
        <v>4292</v>
      </c>
      <c r="F139" s="26">
        <f>SUM('Step 3'!F139:AC139)</f>
        <v>4263</v>
      </c>
      <c r="G139" s="26">
        <f>SUM('Step 3'!G139:AD139)</f>
        <v>4226</v>
      </c>
      <c r="H139" s="26">
        <f>SUM('Step 3'!H139:AE139)</f>
        <v>4170</v>
      </c>
      <c r="I139" s="26">
        <f>SUM('Step 3'!I139:AF139)</f>
        <v>4104</v>
      </c>
      <c r="J139" s="26">
        <f>SUM('Step 3'!J139:AG139)</f>
        <v>4050</v>
      </c>
    </row>
    <row r="140" spans="1:10" x14ac:dyDescent="0.25">
      <c r="A140" s="29" t="s">
        <v>91</v>
      </c>
      <c r="B140" s="26">
        <f>SUM('Step 3'!B140:Y140)</f>
        <v>24761</v>
      </c>
      <c r="C140" s="26">
        <f>SUM('Step 3'!C140:Z140)</f>
        <v>24485</v>
      </c>
      <c r="D140" s="26">
        <f>SUM('Step 3'!D140:AA140)</f>
        <v>24091</v>
      </c>
      <c r="E140" s="26">
        <f>SUM('Step 3'!E140:AB140)</f>
        <v>23828</v>
      </c>
      <c r="F140" s="26">
        <f>SUM('Step 3'!F140:AC140)</f>
        <v>23541</v>
      </c>
      <c r="G140" s="26">
        <f>SUM('Step 3'!G140:AD140)</f>
        <v>23335</v>
      </c>
      <c r="H140" s="26">
        <f>SUM('Step 3'!H140:AE140)</f>
        <v>23172</v>
      </c>
      <c r="I140" s="26">
        <f>SUM('Step 3'!I140:AF140)</f>
        <v>23131</v>
      </c>
      <c r="J140" s="26">
        <f>SUM('Step 3'!J140:AG140)</f>
        <v>23006</v>
      </c>
    </row>
    <row r="141" spans="1:10" x14ac:dyDescent="0.25">
      <c r="A141" s="29" t="s">
        <v>232</v>
      </c>
      <c r="B141" s="26">
        <f>SUM('Step 3'!B141:Y141)</f>
        <v>15462</v>
      </c>
      <c r="C141" s="26">
        <f>SUM('Step 3'!C141:Z141)</f>
        <v>15211</v>
      </c>
      <c r="D141" s="26">
        <f>SUM('Step 3'!D141:AA141)</f>
        <v>14985</v>
      </c>
      <c r="E141" s="26">
        <f>SUM('Step 3'!E141:AB141)</f>
        <v>14764</v>
      </c>
      <c r="F141" s="26">
        <f>SUM('Step 3'!F141:AC141)</f>
        <v>14511</v>
      </c>
      <c r="G141" s="26">
        <f>SUM('Step 3'!G141:AD141)</f>
        <v>14342</v>
      </c>
      <c r="H141" s="26">
        <f>SUM('Step 3'!H141:AE141)</f>
        <v>14194</v>
      </c>
      <c r="I141" s="26">
        <f>SUM('Step 3'!I141:AF141)</f>
        <v>14010</v>
      </c>
      <c r="J141" s="26">
        <f>SUM('Step 3'!J141:AG141)</f>
        <v>13855</v>
      </c>
    </row>
    <row r="142" spans="1:10" x14ac:dyDescent="0.25">
      <c r="A142" s="29" t="s">
        <v>233</v>
      </c>
      <c r="B142" s="26">
        <f>SUM('Step 3'!B142:Y142)</f>
        <v>13794</v>
      </c>
      <c r="C142" s="26">
        <f>SUM('Step 3'!C142:Z142)</f>
        <v>13726</v>
      </c>
      <c r="D142" s="26">
        <f>SUM('Step 3'!D142:AA142)</f>
        <v>13565</v>
      </c>
      <c r="E142" s="26">
        <f>SUM('Step 3'!E142:AB142)</f>
        <v>13429</v>
      </c>
      <c r="F142" s="26">
        <f>SUM('Step 3'!F142:AC142)</f>
        <v>13224</v>
      </c>
      <c r="G142" s="26">
        <f>SUM('Step 3'!G142:AD142)</f>
        <v>13057</v>
      </c>
      <c r="H142" s="26">
        <f>SUM('Step 3'!H142:AE142)</f>
        <v>12901</v>
      </c>
      <c r="I142" s="26">
        <f>SUM('Step 3'!I142:AF142)</f>
        <v>12707</v>
      </c>
      <c r="J142" s="26">
        <f>SUM('Step 3'!J142:AG142)</f>
        <v>12545</v>
      </c>
    </row>
    <row r="143" spans="1:10" x14ac:dyDescent="0.25">
      <c r="A143" s="29" t="s">
        <v>48</v>
      </c>
      <c r="B143" s="26">
        <f>SUM('Step 3'!B143:Y143)</f>
        <v>28934</v>
      </c>
      <c r="C143" s="26">
        <f>SUM('Step 3'!C143:Z143)</f>
        <v>28590</v>
      </c>
      <c r="D143" s="26">
        <f>SUM('Step 3'!D143:AA143)</f>
        <v>28199</v>
      </c>
      <c r="E143" s="26">
        <f>SUM('Step 3'!E143:AB143)</f>
        <v>27846</v>
      </c>
      <c r="F143" s="26">
        <f>SUM('Step 3'!F143:AC143)</f>
        <v>27448</v>
      </c>
      <c r="G143" s="26">
        <f>SUM('Step 3'!G143:AD143)</f>
        <v>27244</v>
      </c>
      <c r="H143" s="26">
        <f>SUM('Step 3'!H143:AE143)</f>
        <v>27080</v>
      </c>
      <c r="I143" s="26">
        <f>SUM('Step 3'!I143:AF143)</f>
        <v>26845</v>
      </c>
      <c r="J143" s="26">
        <f>SUM('Step 3'!J143:AG143)</f>
        <v>26628</v>
      </c>
    </row>
    <row r="144" spans="1:10" x14ac:dyDescent="0.25">
      <c r="A144" s="29" t="s">
        <v>92</v>
      </c>
      <c r="B144" s="26">
        <f>SUM('Step 3'!B144:Y144)</f>
        <v>4367</v>
      </c>
      <c r="C144" s="26">
        <f>SUM('Step 3'!C144:Z144)</f>
        <v>4367</v>
      </c>
      <c r="D144" s="26">
        <f>SUM('Step 3'!D144:AA144)</f>
        <v>4327</v>
      </c>
      <c r="E144" s="26">
        <f>SUM('Step 3'!E144:AB144)</f>
        <v>4312</v>
      </c>
      <c r="F144" s="26">
        <f>SUM('Step 3'!F144:AC144)</f>
        <v>4272</v>
      </c>
      <c r="G144" s="26">
        <f>SUM('Step 3'!G144:AD144)</f>
        <v>4236</v>
      </c>
      <c r="H144" s="26">
        <f>SUM('Step 3'!H144:AE144)</f>
        <v>4193</v>
      </c>
      <c r="I144" s="26">
        <f>SUM('Step 3'!I144:AF144)</f>
        <v>4137</v>
      </c>
      <c r="J144" s="26">
        <f>SUM('Step 3'!J144:AG144)</f>
        <v>4088</v>
      </c>
    </row>
    <row r="145" spans="1:10" x14ac:dyDescent="0.25">
      <c r="A145" s="29" t="s">
        <v>234</v>
      </c>
      <c r="B145" s="26">
        <f>SUM('Step 3'!B145:Y145)</f>
        <v>8409</v>
      </c>
      <c r="C145" s="26">
        <f>SUM('Step 3'!C145:Z145)</f>
        <v>8308</v>
      </c>
      <c r="D145" s="26">
        <f>SUM('Step 3'!D145:AA145)</f>
        <v>8179</v>
      </c>
      <c r="E145" s="26">
        <f>SUM('Step 3'!E145:AB145)</f>
        <v>8093</v>
      </c>
      <c r="F145" s="26">
        <f>SUM('Step 3'!F145:AC145)</f>
        <v>8000</v>
      </c>
      <c r="G145" s="26">
        <f>SUM('Step 3'!G145:AD145)</f>
        <v>7959</v>
      </c>
      <c r="H145" s="26">
        <f>SUM('Step 3'!H145:AE145)</f>
        <v>7922</v>
      </c>
      <c r="I145" s="26">
        <f>SUM('Step 3'!I145:AF145)</f>
        <v>7867</v>
      </c>
      <c r="J145" s="26">
        <f>SUM('Step 3'!J145:AG145)</f>
        <v>7808</v>
      </c>
    </row>
    <row r="146" spans="1:10" x14ac:dyDescent="0.25">
      <c r="A146" s="29" t="s">
        <v>235</v>
      </c>
      <c r="B146" s="26">
        <f>SUM('Step 3'!B146:Y146)</f>
        <v>53871</v>
      </c>
      <c r="C146" s="26">
        <f>SUM('Step 3'!C146:Z146)</f>
        <v>53509</v>
      </c>
      <c r="D146" s="26">
        <f>SUM('Step 3'!D146:AA146)</f>
        <v>53023</v>
      </c>
      <c r="E146" s="26">
        <f>SUM('Step 3'!E146:AB146)</f>
        <v>52594</v>
      </c>
      <c r="F146" s="26">
        <f>SUM('Step 3'!F146:AC146)</f>
        <v>51992</v>
      </c>
      <c r="G146" s="26">
        <f>SUM('Step 3'!G146:AD146)</f>
        <v>51471</v>
      </c>
      <c r="H146" s="26">
        <f>SUM('Step 3'!H146:AE146)</f>
        <v>50946</v>
      </c>
      <c r="I146" s="26">
        <f>SUM('Step 3'!I146:AF146)</f>
        <v>50334</v>
      </c>
      <c r="J146" s="26">
        <f>SUM('Step 3'!J146:AG146)</f>
        <v>49824</v>
      </c>
    </row>
    <row r="147" spans="1:10" x14ac:dyDescent="0.25">
      <c r="A147" s="29" t="s">
        <v>236</v>
      </c>
      <c r="B147" s="26">
        <f>SUM('Step 3'!B147:Y147)</f>
        <v>15439</v>
      </c>
      <c r="C147" s="26">
        <f>SUM('Step 3'!C147:Z147)</f>
        <v>15365</v>
      </c>
      <c r="D147" s="26">
        <f>SUM('Step 3'!D147:AA147)</f>
        <v>15264</v>
      </c>
      <c r="E147" s="26">
        <f>SUM('Step 3'!E147:AB147)</f>
        <v>15143</v>
      </c>
      <c r="F147" s="26">
        <f>SUM('Step 3'!F147:AC147)</f>
        <v>14954</v>
      </c>
      <c r="G147" s="26">
        <f>SUM('Step 3'!G147:AD147)</f>
        <v>14817</v>
      </c>
      <c r="H147" s="26">
        <f>SUM('Step 3'!H147:AE147)</f>
        <v>14657</v>
      </c>
      <c r="I147" s="26">
        <f>SUM('Step 3'!I147:AF147)</f>
        <v>14488</v>
      </c>
      <c r="J147" s="26">
        <f>SUM('Step 3'!J147:AG147)</f>
        <v>14331</v>
      </c>
    </row>
    <row r="148" spans="1:10" x14ac:dyDescent="0.25">
      <c r="A148" s="29" t="s">
        <v>93</v>
      </c>
      <c r="B148" s="26">
        <f>SUM('Step 3'!B148:Y148)</f>
        <v>7436</v>
      </c>
      <c r="C148" s="26">
        <f>SUM('Step 3'!C148:Z148)</f>
        <v>7346</v>
      </c>
      <c r="D148" s="26">
        <f>SUM('Step 3'!D148:AA148)</f>
        <v>7224</v>
      </c>
      <c r="E148" s="26">
        <f>SUM('Step 3'!E148:AB148)</f>
        <v>7143</v>
      </c>
      <c r="F148" s="26">
        <f>SUM('Step 3'!F148:AC148)</f>
        <v>7040</v>
      </c>
      <c r="G148" s="26">
        <f>SUM('Step 3'!G148:AD148)</f>
        <v>6959</v>
      </c>
      <c r="H148" s="26">
        <f>SUM('Step 3'!H148:AE148)</f>
        <v>6895</v>
      </c>
      <c r="I148" s="26">
        <f>SUM('Step 3'!I148:AF148)</f>
        <v>6801</v>
      </c>
      <c r="J148" s="26">
        <f>SUM('Step 3'!J148:AG148)</f>
        <v>6706</v>
      </c>
    </row>
    <row r="149" spans="1:10" x14ac:dyDescent="0.25">
      <c r="A149" s="29" t="s">
        <v>94</v>
      </c>
      <c r="B149" s="26">
        <f>SUM('Step 3'!B149:Y149)</f>
        <v>81475</v>
      </c>
      <c r="C149" s="26">
        <f>SUM('Step 3'!C149:Z149)</f>
        <v>80829</v>
      </c>
      <c r="D149" s="26">
        <f>SUM('Step 3'!D149:AA149)</f>
        <v>79927</v>
      </c>
      <c r="E149" s="26">
        <f>SUM('Step 3'!E149:AB149)</f>
        <v>79095</v>
      </c>
      <c r="F149" s="26">
        <f>SUM('Step 3'!F149:AC149)</f>
        <v>78010</v>
      </c>
      <c r="G149" s="26">
        <f>SUM('Step 3'!G149:AD149)</f>
        <v>77179</v>
      </c>
      <c r="H149" s="26">
        <f>SUM('Step 3'!H149:AE149)</f>
        <v>76456</v>
      </c>
      <c r="I149" s="26">
        <f>SUM('Step 3'!I149:AF149)</f>
        <v>75555</v>
      </c>
      <c r="J149" s="26">
        <f>SUM('Step 3'!J149:AG149)</f>
        <v>74696</v>
      </c>
    </row>
    <row r="150" spans="1:10" customFormat="1" x14ac:dyDescent="0.25">
      <c r="A150" s="29" t="s">
        <v>237</v>
      </c>
      <c r="B150" s="26">
        <f>SUM('Step 3'!B150:Y150)</f>
        <v>118390</v>
      </c>
      <c r="C150" s="26">
        <f>SUM('Step 3'!C150:Z150)</f>
        <v>117399</v>
      </c>
      <c r="D150" s="26">
        <f>SUM('Step 3'!D150:AA150)</f>
        <v>116058</v>
      </c>
      <c r="E150" s="26">
        <f>SUM('Step 3'!E150:AB150)</f>
        <v>114868</v>
      </c>
      <c r="F150" s="26">
        <f>SUM('Step 3'!F150:AC150)</f>
        <v>113285</v>
      </c>
      <c r="G150" s="26">
        <f>SUM('Step 3'!G150:AD150)</f>
        <v>112094</v>
      </c>
      <c r="H150" s="26">
        <f>SUM('Step 3'!H150:AE150)</f>
        <v>110986</v>
      </c>
      <c r="I150" s="26">
        <f>SUM('Step 3'!I150:AF150)</f>
        <v>109618</v>
      </c>
      <c r="J150" s="26">
        <f>SUM('Step 3'!J150:AG150)</f>
        <v>108316</v>
      </c>
    </row>
    <row r="151" spans="1:10" customFormat="1" x14ac:dyDescent="0.25">
      <c r="A151" s="29" t="s">
        <v>238</v>
      </c>
      <c r="B151" s="26">
        <f>SUM('Step 3'!B151:Y151)</f>
        <v>211096</v>
      </c>
      <c r="C151" s="26">
        <f>SUM('Step 3'!C151:Z151)</f>
        <v>209244</v>
      </c>
      <c r="D151" s="26">
        <f>SUM('Step 3'!D151:AA151)</f>
        <v>206855</v>
      </c>
      <c r="E151" s="26">
        <f>SUM('Step 3'!E151:AB151)</f>
        <v>204683</v>
      </c>
      <c r="F151" s="26">
        <f>SUM('Step 3'!F151:AC151)</f>
        <v>201898</v>
      </c>
      <c r="G151" s="26">
        <f>SUM('Step 3'!G151:AD151)</f>
        <v>199711</v>
      </c>
      <c r="H151" s="26">
        <f>SUM('Step 3'!H151:AE151)</f>
        <v>197706</v>
      </c>
      <c r="I151" s="26">
        <f>SUM('Step 3'!I151:AF151)</f>
        <v>195228</v>
      </c>
      <c r="J151" s="26">
        <f>SUM('Step 3'!J151:AG151)</f>
        <v>192914</v>
      </c>
    </row>
    <row r="152" spans="1:10" customFormat="1" x14ac:dyDescent="0.25">
      <c r="A152" s="29" t="s">
        <v>239</v>
      </c>
      <c r="B152" s="26">
        <f>SUM('Step 3'!B152:Y152)</f>
        <v>12694</v>
      </c>
      <c r="C152" s="26">
        <f>SUM('Step 3'!C152:Z152)</f>
        <v>12578</v>
      </c>
      <c r="D152" s="26">
        <f>SUM('Step 3'!D152:AA152)</f>
        <v>12414</v>
      </c>
      <c r="E152" s="26">
        <f>SUM('Step 3'!E152:AB152)</f>
        <v>12275</v>
      </c>
      <c r="F152" s="26">
        <f>SUM('Step 3'!F152:AC152)</f>
        <v>12079</v>
      </c>
      <c r="G152" s="26">
        <f>SUM('Step 3'!G152:AD152)</f>
        <v>11942</v>
      </c>
      <c r="H152" s="26">
        <f>SUM('Step 3'!H152:AE152)</f>
        <v>11779</v>
      </c>
      <c r="I152" s="26">
        <f>SUM('Step 3'!I152:AF152)</f>
        <v>11587</v>
      </c>
      <c r="J152" s="26">
        <f>SUM('Step 3'!J152:AG152)</f>
        <v>11430</v>
      </c>
    </row>
    <row r="153" spans="1:10" customFormat="1" x14ac:dyDescent="0.25">
      <c r="A153" s="29" t="s">
        <v>240</v>
      </c>
      <c r="B153" s="26">
        <f>SUM('Step 3'!B153:Y153)</f>
        <v>31721</v>
      </c>
      <c r="C153" s="26">
        <f>SUM('Step 3'!C153:Z153)</f>
        <v>31409</v>
      </c>
      <c r="D153" s="26">
        <f>SUM('Step 3'!D153:AA153)</f>
        <v>31060</v>
      </c>
      <c r="E153" s="26">
        <f>SUM('Step 3'!E153:AB153)</f>
        <v>30722</v>
      </c>
      <c r="F153" s="26">
        <f>SUM('Step 3'!F153:AC153)</f>
        <v>30251</v>
      </c>
      <c r="G153" s="26">
        <f>SUM('Step 3'!G153:AD153)</f>
        <v>29954</v>
      </c>
      <c r="H153" s="26">
        <f>SUM('Step 3'!H153:AE153)</f>
        <v>29744</v>
      </c>
      <c r="I153" s="26">
        <f>SUM('Step 3'!I153:AF153)</f>
        <v>29486</v>
      </c>
      <c r="J153" s="26">
        <f>SUM('Step 3'!J153:AG153)</f>
        <v>29231</v>
      </c>
    </row>
    <row r="154" spans="1:10" customFormat="1" x14ac:dyDescent="0.25">
      <c r="A154" s="29" t="s">
        <v>95</v>
      </c>
      <c r="B154" s="26">
        <f>SUM('Step 3'!B154:Y154)</f>
        <v>4538</v>
      </c>
      <c r="C154" s="26">
        <f>SUM('Step 3'!C154:Z154)</f>
        <v>4491</v>
      </c>
      <c r="D154" s="26">
        <f>SUM('Step 3'!D154:AA154)</f>
        <v>4374</v>
      </c>
      <c r="E154" s="26">
        <f>SUM('Step 3'!E154:AB154)</f>
        <v>4307</v>
      </c>
      <c r="F154" s="26">
        <f>SUM('Step 3'!F154:AC154)</f>
        <v>4228</v>
      </c>
      <c r="G154" s="26">
        <f>SUM('Step 3'!G154:AD154)</f>
        <v>4180</v>
      </c>
      <c r="H154" s="26">
        <f>SUM('Step 3'!H154:AE154)</f>
        <v>4145</v>
      </c>
      <c r="I154" s="26">
        <f>SUM('Step 3'!I154:AF154)</f>
        <v>4101</v>
      </c>
      <c r="J154" s="26">
        <f>SUM('Step 3'!J154:AG154)</f>
        <v>4047</v>
      </c>
    </row>
    <row r="155" spans="1:10" customFormat="1" x14ac:dyDescent="0.25">
      <c r="A155" s="29" t="s">
        <v>96</v>
      </c>
      <c r="B155" s="26">
        <f>SUM('Step 3'!B155:Y155)</f>
        <v>12599</v>
      </c>
      <c r="C155" s="26">
        <f>SUM('Step 3'!C155:Z155)</f>
        <v>12543</v>
      </c>
      <c r="D155" s="26">
        <f>SUM('Step 3'!D155:AA155)</f>
        <v>12422</v>
      </c>
      <c r="E155" s="26">
        <f>SUM('Step 3'!E155:AB155)</f>
        <v>12313</v>
      </c>
      <c r="F155" s="26">
        <f>SUM('Step 3'!F155:AC155)</f>
        <v>12183</v>
      </c>
      <c r="G155" s="26">
        <f>SUM('Step 3'!G155:AD155)</f>
        <v>12101</v>
      </c>
      <c r="H155" s="26">
        <f>SUM('Step 3'!H155:AE155)</f>
        <v>12032</v>
      </c>
      <c r="I155" s="26">
        <f>SUM('Step 3'!I155:AF155)</f>
        <v>11974</v>
      </c>
      <c r="J155" s="26">
        <f>SUM('Step 3'!J155:AG155)</f>
        <v>11906</v>
      </c>
    </row>
    <row r="156" spans="1:10" customFormat="1" x14ac:dyDescent="0.25">
      <c r="A156" s="29" t="s">
        <v>241</v>
      </c>
      <c r="B156" s="26">
        <f>SUM('Step 3'!B156:Y156)</f>
        <v>6661</v>
      </c>
      <c r="C156" s="26">
        <f>SUM('Step 3'!C156:Z156)</f>
        <v>6592</v>
      </c>
      <c r="D156" s="26">
        <f>SUM('Step 3'!D156:AA156)</f>
        <v>6476</v>
      </c>
      <c r="E156" s="26">
        <f>SUM('Step 3'!E156:AB156)</f>
        <v>6377</v>
      </c>
      <c r="F156" s="26">
        <f>SUM('Step 3'!F156:AC156)</f>
        <v>6293</v>
      </c>
      <c r="G156" s="26">
        <f>SUM('Step 3'!G156:AD156)</f>
        <v>6228</v>
      </c>
      <c r="H156" s="26">
        <f>SUM('Step 3'!H156:AE156)</f>
        <v>6169</v>
      </c>
      <c r="I156" s="26">
        <f>SUM('Step 3'!I156:AF156)</f>
        <v>6090</v>
      </c>
      <c r="J156" s="26">
        <f>SUM('Step 3'!J156:AG156)</f>
        <v>6016</v>
      </c>
    </row>
    <row r="157" spans="1:10" customFormat="1" x14ac:dyDescent="0.25">
      <c r="A157" s="29" t="s">
        <v>97</v>
      </c>
      <c r="B157" s="26">
        <f>SUM('Step 3'!B157:Y157)</f>
        <v>11599</v>
      </c>
      <c r="C157" s="26">
        <f>SUM('Step 3'!C157:Z157)</f>
        <v>11465</v>
      </c>
      <c r="D157" s="26">
        <f>SUM('Step 3'!D157:AA157)</f>
        <v>11328</v>
      </c>
      <c r="E157" s="26">
        <f>SUM('Step 3'!E157:AB157)</f>
        <v>11232</v>
      </c>
      <c r="F157" s="26">
        <f>SUM('Step 3'!F157:AC157)</f>
        <v>11117</v>
      </c>
      <c r="G157" s="26">
        <f>SUM('Step 3'!G157:AD157)</f>
        <v>11031</v>
      </c>
      <c r="H157" s="26">
        <f>SUM('Step 3'!H157:AE157)</f>
        <v>10944</v>
      </c>
      <c r="I157" s="26">
        <f>SUM('Step 3'!I157:AF157)</f>
        <v>10756</v>
      </c>
      <c r="J157" s="26">
        <f>SUM('Step 3'!J157:AG157)</f>
        <v>10684</v>
      </c>
    </row>
    <row r="158" spans="1:10" customFormat="1" x14ac:dyDescent="0.25">
      <c r="A158" s="29" t="s">
        <v>242</v>
      </c>
      <c r="B158" s="26">
        <f>SUM('Step 3'!B158:Y158)</f>
        <v>26657</v>
      </c>
      <c r="C158" s="26">
        <f>SUM('Step 3'!C158:Z158)</f>
        <v>26442</v>
      </c>
      <c r="D158" s="26">
        <f>SUM('Step 3'!D158:AA158)</f>
        <v>26149</v>
      </c>
      <c r="E158" s="26">
        <f>SUM('Step 3'!E158:AB158)</f>
        <v>25871</v>
      </c>
      <c r="F158" s="26">
        <f>SUM('Step 3'!F158:AC158)</f>
        <v>25508</v>
      </c>
      <c r="G158" s="26">
        <f>SUM('Step 3'!G158:AD158)</f>
        <v>25187</v>
      </c>
      <c r="H158" s="26">
        <f>SUM('Step 3'!H158:AE158)</f>
        <v>24868</v>
      </c>
      <c r="I158" s="26">
        <f>SUM('Step 3'!I158:AF158)</f>
        <v>24559</v>
      </c>
      <c r="J158" s="26">
        <f>SUM('Step 3'!J158:AG158)</f>
        <v>24254</v>
      </c>
    </row>
    <row r="159" spans="1:10" customFormat="1" x14ac:dyDescent="0.25">
      <c r="A159" s="29" t="s">
        <v>243</v>
      </c>
      <c r="B159" s="26">
        <f>SUM('Step 3'!B159:Y159)</f>
        <v>2732</v>
      </c>
      <c r="C159" s="26">
        <f>SUM('Step 3'!C159:Z159)</f>
        <v>2710</v>
      </c>
      <c r="D159" s="26">
        <f>SUM('Step 3'!D159:AA159)</f>
        <v>2671</v>
      </c>
      <c r="E159" s="26">
        <f>SUM('Step 3'!E159:AB159)</f>
        <v>2638</v>
      </c>
      <c r="F159" s="26">
        <f>SUM('Step 3'!F159:AC159)</f>
        <v>2602</v>
      </c>
      <c r="G159" s="26">
        <f>SUM('Step 3'!G159:AD159)</f>
        <v>2568</v>
      </c>
      <c r="H159" s="26">
        <f>SUM('Step 3'!H159:AE159)</f>
        <v>2548</v>
      </c>
      <c r="I159" s="26">
        <f>SUM('Step 3'!I159:AF159)</f>
        <v>2510</v>
      </c>
      <c r="J159" s="26">
        <f>SUM('Step 3'!J159:AG159)</f>
        <v>2488</v>
      </c>
    </row>
    <row r="160" spans="1:10" customFormat="1" x14ac:dyDescent="0.25">
      <c r="A160" s="29" t="s">
        <v>244</v>
      </c>
      <c r="B160" s="26">
        <f>SUM('Step 3'!B160:Y160)</f>
        <v>16771</v>
      </c>
      <c r="C160" s="26">
        <f>SUM('Step 3'!C160:Z160)</f>
        <v>16644</v>
      </c>
      <c r="D160" s="26">
        <f>SUM('Step 3'!D160:AA160)</f>
        <v>16449</v>
      </c>
      <c r="E160" s="26">
        <f>SUM('Step 3'!E160:AB160)</f>
        <v>16264</v>
      </c>
      <c r="F160" s="26">
        <f>SUM('Step 3'!F160:AC160)</f>
        <v>16021</v>
      </c>
      <c r="G160" s="26">
        <f>SUM('Step 3'!G160:AD160)</f>
        <v>15830</v>
      </c>
      <c r="H160" s="26">
        <f>SUM('Step 3'!H160:AE160)</f>
        <v>15654</v>
      </c>
      <c r="I160" s="26">
        <f>SUM('Step 3'!I160:AF160)</f>
        <v>15462</v>
      </c>
      <c r="J160" s="26">
        <f>SUM('Step 3'!J160:AG160)</f>
        <v>15299</v>
      </c>
    </row>
    <row r="161" spans="1:10" customFormat="1" x14ac:dyDescent="0.25">
      <c r="A161" s="29" t="s">
        <v>98</v>
      </c>
      <c r="B161" s="26">
        <f>SUM('Step 3'!B161:Y161)</f>
        <v>11745</v>
      </c>
      <c r="C161" s="26">
        <f>SUM('Step 3'!C161:Z161)</f>
        <v>11608</v>
      </c>
      <c r="D161" s="26">
        <f>SUM('Step 3'!D161:AA161)</f>
        <v>11444</v>
      </c>
      <c r="E161" s="26">
        <f>SUM('Step 3'!E161:AB161)</f>
        <v>11319</v>
      </c>
      <c r="F161" s="26">
        <f>SUM('Step 3'!F161:AC161)</f>
        <v>11132</v>
      </c>
      <c r="G161" s="26">
        <f>SUM('Step 3'!G161:AD161)</f>
        <v>10964</v>
      </c>
      <c r="H161" s="26">
        <f>SUM('Step 3'!H161:AE161)</f>
        <v>10833</v>
      </c>
      <c r="I161" s="26">
        <f>SUM('Step 3'!I161:AF161)</f>
        <v>10701</v>
      </c>
      <c r="J161" s="26">
        <f>SUM('Step 3'!J161:AG161)</f>
        <v>10560</v>
      </c>
    </row>
    <row r="162" spans="1:10" customFormat="1" x14ac:dyDescent="0.25">
      <c r="A162" s="29" t="s">
        <v>245</v>
      </c>
      <c r="B162" s="26">
        <f>SUM('Step 3'!B162:Y162)</f>
        <v>12710</v>
      </c>
      <c r="C162" s="26">
        <f>SUM('Step 3'!C162:Z162)</f>
        <v>12609</v>
      </c>
      <c r="D162" s="26">
        <f>SUM('Step 3'!D162:AA162)</f>
        <v>12444</v>
      </c>
      <c r="E162" s="26">
        <f>SUM('Step 3'!E162:AB162)</f>
        <v>12314</v>
      </c>
      <c r="F162" s="26">
        <f>SUM('Step 3'!F162:AC162)</f>
        <v>12156</v>
      </c>
      <c r="G162" s="26">
        <f>SUM('Step 3'!G162:AD162)</f>
        <v>12031</v>
      </c>
      <c r="H162" s="26">
        <f>SUM('Step 3'!H162:AE162)</f>
        <v>11886</v>
      </c>
      <c r="I162" s="26">
        <f>SUM('Step 3'!I162:AF162)</f>
        <v>11711</v>
      </c>
      <c r="J162" s="26">
        <f>SUM('Step 3'!J162:AG162)</f>
        <v>11547</v>
      </c>
    </row>
    <row r="163" spans="1:10" customFormat="1" x14ac:dyDescent="0.25">
      <c r="A163" s="29" t="s">
        <v>99</v>
      </c>
      <c r="B163" s="26">
        <f>SUM('Step 3'!B163:Y163)</f>
        <v>5551</v>
      </c>
      <c r="C163" s="26">
        <f>SUM('Step 3'!C163:Z163)</f>
        <v>5520</v>
      </c>
      <c r="D163" s="26">
        <f>SUM('Step 3'!D163:AA163)</f>
        <v>5477</v>
      </c>
      <c r="E163" s="26">
        <f>SUM('Step 3'!E163:AB163)</f>
        <v>5446</v>
      </c>
      <c r="F163" s="26">
        <f>SUM('Step 3'!F163:AC163)</f>
        <v>5384</v>
      </c>
      <c r="G163" s="26">
        <f>SUM('Step 3'!G163:AD163)</f>
        <v>5354</v>
      </c>
      <c r="H163" s="26">
        <f>SUM('Step 3'!H163:AE163)</f>
        <v>5309</v>
      </c>
      <c r="I163" s="26">
        <f>SUM('Step 3'!I163:AF163)</f>
        <v>5294</v>
      </c>
      <c r="J163" s="26">
        <f>SUM('Step 3'!J163:AG163)</f>
        <v>5252</v>
      </c>
    </row>
    <row r="164" spans="1:10" customFormat="1" x14ac:dyDescent="0.25">
      <c r="A164" s="29" t="s">
        <v>246</v>
      </c>
      <c r="B164" s="26">
        <f>SUM('Step 3'!B164:Y164)</f>
        <v>8674</v>
      </c>
      <c r="C164" s="26">
        <f>SUM('Step 3'!C164:Z164)</f>
        <v>8561</v>
      </c>
      <c r="D164" s="26">
        <f>SUM('Step 3'!D164:AA164)</f>
        <v>8440</v>
      </c>
      <c r="E164" s="26">
        <f>SUM('Step 3'!E164:AB164)</f>
        <v>8333</v>
      </c>
      <c r="F164" s="26">
        <f>SUM('Step 3'!F164:AC164)</f>
        <v>8198</v>
      </c>
      <c r="G164" s="26">
        <f>SUM('Step 3'!G164:AD164)</f>
        <v>8095</v>
      </c>
      <c r="H164" s="26">
        <f>SUM('Step 3'!H164:AE164)</f>
        <v>7990</v>
      </c>
      <c r="I164" s="26">
        <f>SUM('Step 3'!I164:AF164)</f>
        <v>7861</v>
      </c>
      <c r="J164" s="26">
        <f>SUM('Step 3'!J164:AG164)</f>
        <v>7763</v>
      </c>
    </row>
    <row r="165" spans="1:10" customFormat="1" x14ac:dyDescent="0.25">
      <c r="A165" s="29" t="s">
        <v>247</v>
      </c>
      <c r="B165" s="26">
        <f>SUM('Step 3'!B165:Y165)</f>
        <v>21559</v>
      </c>
      <c r="C165" s="26">
        <f>SUM('Step 3'!C165:Z165)</f>
        <v>21343</v>
      </c>
      <c r="D165" s="26">
        <f>SUM('Step 3'!D165:AA165)</f>
        <v>20989</v>
      </c>
      <c r="E165" s="26">
        <f>SUM('Step 3'!E165:AB165)</f>
        <v>20693</v>
      </c>
      <c r="F165" s="26">
        <f>SUM('Step 3'!F165:AC165)</f>
        <v>20378</v>
      </c>
      <c r="G165" s="26">
        <f>SUM('Step 3'!G165:AD165)</f>
        <v>20111</v>
      </c>
      <c r="H165" s="26">
        <f>SUM('Step 3'!H165:AE165)</f>
        <v>19825</v>
      </c>
      <c r="I165" s="26">
        <f>SUM('Step 3'!I165:AF165)</f>
        <v>19535</v>
      </c>
      <c r="J165" s="26">
        <f>SUM('Step 3'!J165:AG165)</f>
        <v>19255</v>
      </c>
    </row>
    <row r="166" spans="1:10" customFormat="1" x14ac:dyDescent="0.25">
      <c r="A166" s="29" t="s">
        <v>100</v>
      </c>
      <c r="B166" s="26">
        <f>SUM('Step 3'!B166:Y166)</f>
        <v>21798</v>
      </c>
      <c r="C166" s="26">
        <f>SUM('Step 3'!C166:Z166)</f>
        <v>21643</v>
      </c>
      <c r="D166" s="26">
        <f>SUM('Step 3'!D166:AA166)</f>
        <v>21372</v>
      </c>
      <c r="E166" s="26">
        <f>SUM('Step 3'!E166:AB166)</f>
        <v>21142</v>
      </c>
      <c r="F166" s="26">
        <f>SUM('Step 3'!F166:AC166)</f>
        <v>20930</v>
      </c>
      <c r="G166" s="26">
        <f>SUM('Step 3'!G166:AD166)</f>
        <v>20717</v>
      </c>
      <c r="H166" s="26">
        <f>SUM('Step 3'!H166:AE166)</f>
        <v>20608</v>
      </c>
      <c r="I166" s="26">
        <f>SUM('Step 3'!I166:AF166)</f>
        <v>20471</v>
      </c>
      <c r="J166" s="26">
        <f>SUM('Step 3'!J166:AG166)</f>
        <v>20318</v>
      </c>
    </row>
    <row r="167" spans="1:10" customFormat="1" x14ac:dyDescent="0.25">
      <c r="A167" s="29" t="s">
        <v>101</v>
      </c>
      <c r="B167" s="26">
        <f>SUM('Step 3'!B167:Y167)</f>
        <v>104151</v>
      </c>
      <c r="C167" s="26">
        <f>SUM('Step 3'!C167:Z167)</f>
        <v>103580</v>
      </c>
      <c r="D167" s="26">
        <f>SUM('Step 3'!D167:AA167)</f>
        <v>102198</v>
      </c>
      <c r="E167" s="26">
        <f>SUM('Step 3'!E167:AB167)</f>
        <v>101236</v>
      </c>
      <c r="F167" s="26">
        <f>SUM('Step 3'!F167:AC167)</f>
        <v>100100</v>
      </c>
      <c r="G167" s="26">
        <f>SUM('Step 3'!G167:AD167)</f>
        <v>99260</v>
      </c>
      <c r="H167" s="26">
        <f>SUM('Step 3'!H167:AE167)</f>
        <v>98508</v>
      </c>
      <c r="I167" s="26">
        <f>SUM('Step 3'!I167:AF167)</f>
        <v>97511</v>
      </c>
      <c r="J167" s="26">
        <f>SUM('Step 3'!J167:AG167)</f>
        <v>96481</v>
      </c>
    </row>
    <row r="168" spans="1:10" customFormat="1" x14ac:dyDescent="0.25">
      <c r="A168" s="29" t="s">
        <v>248</v>
      </c>
      <c r="B168" s="26">
        <f>SUM('Step 3'!B168:Y168)</f>
        <v>18544</v>
      </c>
      <c r="C168" s="26">
        <f>SUM('Step 3'!C168:Z168)</f>
        <v>18377</v>
      </c>
      <c r="D168" s="26">
        <f>SUM('Step 3'!D168:AA168)</f>
        <v>18114</v>
      </c>
      <c r="E168" s="26">
        <f>SUM('Step 3'!E168:AB168)</f>
        <v>17854</v>
      </c>
      <c r="F168" s="26">
        <f>SUM('Step 3'!F168:AC168)</f>
        <v>17581</v>
      </c>
      <c r="G168" s="26">
        <f>SUM('Step 3'!G168:AD168)</f>
        <v>17346</v>
      </c>
      <c r="H168" s="26">
        <f>SUM('Step 3'!H168:AE168)</f>
        <v>17136</v>
      </c>
      <c r="I168" s="26">
        <f>SUM('Step 3'!I168:AF168)</f>
        <v>16863</v>
      </c>
      <c r="J168" s="26">
        <f>SUM('Step 3'!J168:AG168)</f>
        <v>16627</v>
      </c>
    </row>
    <row r="169" spans="1:10" customFormat="1" x14ac:dyDescent="0.25">
      <c r="A169" s="29" t="s">
        <v>102</v>
      </c>
      <c r="B169" s="26">
        <f>SUM('Step 3'!B169:Y169)</f>
        <v>60060</v>
      </c>
      <c r="C169" s="26">
        <f>SUM('Step 3'!C169:Z169)</f>
        <v>59582</v>
      </c>
      <c r="D169" s="26">
        <f>SUM('Step 3'!D169:AA169)</f>
        <v>58916</v>
      </c>
      <c r="E169" s="26">
        <f>SUM('Step 3'!E169:AB169)</f>
        <v>58337</v>
      </c>
      <c r="F169" s="26">
        <f>SUM('Step 3'!F169:AC169)</f>
        <v>57577</v>
      </c>
      <c r="G169" s="26">
        <f>SUM('Step 3'!G169:AD169)</f>
        <v>56954</v>
      </c>
      <c r="H169" s="26">
        <f>SUM('Step 3'!H169:AE169)</f>
        <v>56353</v>
      </c>
      <c r="I169" s="26">
        <f>SUM('Step 3'!I169:AF169)</f>
        <v>55623</v>
      </c>
      <c r="J169" s="26">
        <f>SUM('Step 3'!J169:AG169)</f>
        <v>55039</v>
      </c>
    </row>
    <row r="170" spans="1:10" customFormat="1" x14ac:dyDescent="0.25">
      <c r="A170" s="29" t="s">
        <v>249</v>
      </c>
      <c r="B170" s="26">
        <f>SUM('Step 3'!B170:Y170)</f>
        <v>15160</v>
      </c>
      <c r="C170" s="26">
        <f>SUM('Step 3'!C170:Z170)</f>
        <v>15062</v>
      </c>
      <c r="D170" s="26">
        <f>SUM('Step 3'!D170:AA170)</f>
        <v>14921</v>
      </c>
      <c r="E170" s="26">
        <f>SUM('Step 3'!E170:AB170)</f>
        <v>14788</v>
      </c>
      <c r="F170" s="26">
        <f>SUM('Step 3'!F170:AC170)</f>
        <v>14601</v>
      </c>
      <c r="G170" s="26">
        <f>SUM('Step 3'!G170:AD170)</f>
        <v>14451</v>
      </c>
      <c r="H170" s="26">
        <f>SUM('Step 3'!H170:AE170)</f>
        <v>14260</v>
      </c>
      <c r="I170" s="26">
        <f>SUM('Step 3'!I170:AF170)</f>
        <v>14043</v>
      </c>
      <c r="J170" s="26">
        <f>SUM('Step 3'!J170:AG170)</f>
        <v>13851</v>
      </c>
    </row>
    <row r="171" spans="1:10" customFormat="1" x14ac:dyDescent="0.25">
      <c r="A171" s="29" t="s">
        <v>250</v>
      </c>
      <c r="B171" s="26">
        <f>SUM('Step 3'!B171:Y171)</f>
        <v>6748</v>
      </c>
      <c r="C171" s="26">
        <f>SUM('Step 3'!C171:Z171)</f>
        <v>6733</v>
      </c>
      <c r="D171" s="26">
        <f>SUM('Step 3'!D171:AA171)</f>
        <v>6662</v>
      </c>
      <c r="E171" s="26">
        <f>SUM('Step 3'!E171:AB171)</f>
        <v>6589</v>
      </c>
      <c r="F171" s="26">
        <f>SUM('Step 3'!F171:AC171)</f>
        <v>6503</v>
      </c>
      <c r="G171" s="26">
        <f>SUM('Step 3'!G171:AD171)</f>
        <v>6443</v>
      </c>
      <c r="H171" s="26">
        <f>SUM('Step 3'!H171:AE171)</f>
        <v>6360</v>
      </c>
      <c r="I171" s="26">
        <f>SUM('Step 3'!I171:AF171)</f>
        <v>6286</v>
      </c>
      <c r="J171" s="26">
        <f>SUM('Step 3'!J171:AG171)</f>
        <v>6193</v>
      </c>
    </row>
    <row r="172" spans="1:10" customFormat="1" x14ac:dyDescent="0.25">
      <c r="A172" s="29" t="s">
        <v>251</v>
      </c>
      <c r="B172" s="26">
        <f>SUM('Step 3'!B172:Y172)</f>
        <v>75372</v>
      </c>
      <c r="C172" s="26">
        <f>SUM('Step 3'!C172:Z172)</f>
        <v>74883</v>
      </c>
      <c r="D172" s="26">
        <f>SUM('Step 3'!D172:AA172)</f>
        <v>74073</v>
      </c>
      <c r="E172" s="26">
        <f>SUM('Step 3'!E172:AB172)</f>
        <v>73306</v>
      </c>
      <c r="F172" s="26">
        <f>SUM('Step 3'!F172:AC172)</f>
        <v>72284</v>
      </c>
      <c r="G172" s="26">
        <f>SUM('Step 3'!G172:AD172)</f>
        <v>71487</v>
      </c>
      <c r="H172" s="26">
        <f>SUM('Step 3'!H172:AE172)</f>
        <v>70634</v>
      </c>
      <c r="I172" s="26">
        <f>SUM('Step 3'!I172:AF172)</f>
        <v>69674</v>
      </c>
      <c r="J172" s="26">
        <f>SUM('Step 3'!J172:AG172)</f>
        <v>68813</v>
      </c>
    </row>
    <row r="173" spans="1:10" customFormat="1" x14ac:dyDescent="0.25">
      <c r="A173" s="29" t="s">
        <v>49</v>
      </c>
      <c r="B173" s="26">
        <f>SUM('Step 3'!B173:Y173)</f>
        <v>15482</v>
      </c>
      <c r="C173" s="26">
        <f>SUM('Step 3'!C173:Z173)</f>
        <v>15324</v>
      </c>
      <c r="D173" s="26">
        <f>SUM('Step 3'!D173:AA173)</f>
        <v>15138</v>
      </c>
      <c r="E173" s="26">
        <f>SUM('Step 3'!E173:AB173)</f>
        <v>14987</v>
      </c>
      <c r="F173" s="26">
        <f>SUM('Step 3'!F173:AC173)</f>
        <v>14779</v>
      </c>
      <c r="G173" s="26">
        <f>SUM('Step 3'!G173:AD173)</f>
        <v>14625</v>
      </c>
      <c r="H173" s="26">
        <f>SUM('Step 3'!H173:AE173)</f>
        <v>14489</v>
      </c>
      <c r="I173" s="26">
        <f>SUM('Step 3'!I173:AF173)</f>
        <v>14317</v>
      </c>
      <c r="J173" s="26">
        <f>SUM('Step 3'!J173:AG173)</f>
        <v>14134</v>
      </c>
    </row>
    <row r="174" spans="1:10" customFormat="1" x14ac:dyDescent="0.25">
      <c r="A174" s="29" t="s">
        <v>252</v>
      </c>
      <c r="B174" s="26">
        <f>SUM('Step 3'!B174:Y174)</f>
        <v>14593</v>
      </c>
      <c r="C174" s="26">
        <f>SUM('Step 3'!C174:Z174)</f>
        <v>14488</v>
      </c>
      <c r="D174" s="26">
        <f>SUM('Step 3'!D174:AA174)</f>
        <v>14357</v>
      </c>
      <c r="E174" s="26">
        <f>SUM('Step 3'!E174:AB174)</f>
        <v>14262</v>
      </c>
      <c r="F174" s="26">
        <f>SUM('Step 3'!F174:AC174)</f>
        <v>14093</v>
      </c>
      <c r="G174" s="26">
        <f>SUM('Step 3'!G174:AD174)</f>
        <v>13948</v>
      </c>
      <c r="H174" s="26">
        <f>SUM('Step 3'!H174:AE174)</f>
        <v>13807</v>
      </c>
      <c r="I174" s="26">
        <f>SUM('Step 3'!I174:AF174)</f>
        <v>13601</v>
      </c>
      <c r="J174" s="26">
        <f>SUM('Step 3'!J174:AG174)</f>
        <v>13480</v>
      </c>
    </row>
    <row r="175" spans="1:10" customFormat="1" x14ac:dyDescent="0.25">
      <c r="A175" s="29" t="s">
        <v>253</v>
      </c>
      <c r="B175" s="26">
        <f>SUM('Step 3'!B175:Y175)</f>
        <v>21354</v>
      </c>
      <c r="C175" s="26">
        <f>SUM('Step 3'!C175:Z175)</f>
        <v>21403</v>
      </c>
      <c r="D175" s="26">
        <f>SUM('Step 3'!D175:AA175)</f>
        <v>21228</v>
      </c>
      <c r="E175" s="26">
        <f>SUM('Step 3'!E175:AB175)</f>
        <v>21078</v>
      </c>
      <c r="F175" s="26">
        <f>SUM('Step 3'!F175:AC175)</f>
        <v>20810</v>
      </c>
      <c r="G175" s="26">
        <f>SUM('Step 3'!G175:AD175)</f>
        <v>20549</v>
      </c>
      <c r="H175" s="26">
        <f>SUM('Step 3'!H175:AE175)</f>
        <v>20317</v>
      </c>
      <c r="I175" s="26">
        <f>SUM('Step 3'!I175:AF175)</f>
        <v>20018</v>
      </c>
      <c r="J175" s="26">
        <f>SUM('Step 3'!J175:AG175)</f>
        <v>19756</v>
      </c>
    </row>
    <row r="176" spans="1:10" customFormat="1" x14ac:dyDescent="0.25">
      <c r="A176" s="29" t="s">
        <v>254</v>
      </c>
      <c r="B176" s="26">
        <f>SUM('Step 3'!B176:Y176)</f>
        <v>13987</v>
      </c>
      <c r="C176" s="26">
        <f>SUM('Step 3'!C176:Z176)</f>
        <v>13872</v>
      </c>
      <c r="D176" s="26">
        <f>SUM('Step 3'!D176:AA176)</f>
        <v>13684</v>
      </c>
      <c r="E176" s="26">
        <f>SUM('Step 3'!E176:AB176)</f>
        <v>13527</v>
      </c>
      <c r="F176" s="26">
        <f>SUM('Step 3'!F176:AC176)</f>
        <v>13313</v>
      </c>
      <c r="G176" s="26">
        <f>SUM('Step 3'!G176:AD176)</f>
        <v>13118</v>
      </c>
      <c r="H176" s="26">
        <f>SUM('Step 3'!H176:AE176)</f>
        <v>12949</v>
      </c>
      <c r="I176" s="26">
        <f>SUM('Step 3'!I176:AF176)</f>
        <v>12777</v>
      </c>
      <c r="J176" s="26">
        <f>SUM('Step 3'!J176:AG176)</f>
        <v>12627</v>
      </c>
    </row>
    <row r="177" spans="1:10" customFormat="1" x14ac:dyDescent="0.25">
      <c r="A177" s="29" t="s">
        <v>255</v>
      </c>
      <c r="B177" s="26">
        <f>SUM('Step 3'!B177:Y177)</f>
        <v>8745</v>
      </c>
      <c r="C177" s="26">
        <f>SUM('Step 3'!C177:Z177)</f>
        <v>8667</v>
      </c>
      <c r="D177" s="26">
        <f>SUM('Step 3'!D177:AA177)</f>
        <v>8586</v>
      </c>
      <c r="E177" s="26">
        <f>SUM('Step 3'!E177:AB177)</f>
        <v>8511</v>
      </c>
      <c r="F177" s="26">
        <f>SUM('Step 3'!F177:AC177)</f>
        <v>8418</v>
      </c>
      <c r="G177" s="26">
        <f>SUM('Step 3'!G177:AD177)</f>
        <v>8340</v>
      </c>
      <c r="H177" s="26">
        <f>SUM('Step 3'!H177:AE177)</f>
        <v>8248</v>
      </c>
      <c r="I177" s="26">
        <f>SUM('Step 3'!I177:AF177)</f>
        <v>8134</v>
      </c>
      <c r="J177" s="26">
        <f>SUM('Step 3'!J177:AG177)</f>
        <v>8054</v>
      </c>
    </row>
    <row r="178" spans="1:10" customFormat="1" x14ac:dyDescent="0.25">
      <c r="A178" s="29" t="s">
        <v>256</v>
      </c>
      <c r="B178" s="26">
        <f>SUM('Step 3'!B178:Y178)</f>
        <v>8423</v>
      </c>
      <c r="C178" s="26">
        <f>SUM('Step 3'!C178:Z178)</f>
        <v>8342</v>
      </c>
      <c r="D178" s="26">
        <f>SUM('Step 3'!D178:AA178)</f>
        <v>8236</v>
      </c>
      <c r="E178" s="26">
        <f>SUM('Step 3'!E178:AB178)</f>
        <v>8133</v>
      </c>
      <c r="F178" s="26">
        <f>SUM('Step 3'!F178:AC178)</f>
        <v>8017</v>
      </c>
      <c r="G178" s="26">
        <f>SUM('Step 3'!G178:AD178)</f>
        <v>7915</v>
      </c>
      <c r="H178" s="26">
        <f>SUM('Step 3'!H178:AE178)</f>
        <v>7802</v>
      </c>
      <c r="I178" s="26">
        <f>SUM('Step 3'!I178:AF178)</f>
        <v>7681</v>
      </c>
      <c r="J178" s="26">
        <f>SUM('Step 3'!J178:AG178)</f>
        <v>7585</v>
      </c>
    </row>
    <row r="179" spans="1:10" customFormat="1" x14ac:dyDescent="0.25">
      <c r="A179" s="29" t="s">
        <v>103</v>
      </c>
      <c r="B179" s="26">
        <f>SUM('Step 3'!B179:Y179)</f>
        <v>20814</v>
      </c>
      <c r="C179" s="26">
        <f>SUM('Step 3'!C179:Z179)</f>
        <v>20573</v>
      </c>
      <c r="D179" s="26">
        <f>SUM('Step 3'!D179:AA179)</f>
        <v>20294</v>
      </c>
      <c r="E179" s="26">
        <f>SUM('Step 3'!E179:AB179)</f>
        <v>20050</v>
      </c>
      <c r="F179" s="26">
        <f>SUM('Step 3'!F179:AC179)</f>
        <v>19683</v>
      </c>
      <c r="G179" s="26">
        <f>SUM('Step 3'!G179:AD179)</f>
        <v>19427</v>
      </c>
      <c r="H179" s="26">
        <f>SUM('Step 3'!H179:AE179)</f>
        <v>19178</v>
      </c>
      <c r="I179" s="26">
        <f>SUM('Step 3'!I179:AF179)</f>
        <v>18819</v>
      </c>
      <c r="J179" s="26">
        <f>SUM('Step 3'!J179:AG179)</f>
        <v>18567</v>
      </c>
    </row>
    <row r="180" spans="1:10" customFormat="1" x14ac:dyDescent="0.25">
      <c r="A180" s="29" t="s">
        <v>104</v>
      </c>
      <c r="B180" s="26">
        <f>SUM('Step 3'!B180:Y180)</f>
        <v>4678</v>
      </c>
      <c r="C180" s="26">
        <f>SUM('Step 3'!C180:Z180)</f>
        <v>4624</v>
      </c>
      <c r="D180" s="26">
        <f>SUM('Step 3'!D180:AA180)</f>
        <v>4570</v>
      </c>
      <c r="E180" s="26">
        <f>SUM('Step 3'!E180:AB180)</f>
        <v>4512</v>
      </c>
      <c r="F180" s="26">
        <f>SUM('Step 3'!F180:AC180)</f>
        <v>4442</v>
      </c>
      <c r="G180" s="26">
        <f>SUM('Step 3'!G180:AD180)</f>
        <v>4400</v>
      </c>
      <c r="H180" s="26">
        <f>SUM('Step 3'!H180:AE180)</f>
        <v>4362</v>
      </c>
      <c r="I180" s="26">
        <f>SUM('Step 3'!I180:AF180)</f>
        <v>4324</v>
      </c>
      <c r="J180" s="26">
        <f>SUM('Step 3'!J180:AG180)</f>
        <v>4279</v>
      </c>
    </row>
    <row r="181" spans="1:10" customFormat="1" x14ac:dyDescent="0.25">
      <c r="A181" s="29" t="s">
        <v>105</v>
      </c>
      <c r="B181" s="26">
        <f>SUM('Step 3'!B181:Y181)</f>
        <v>10526</v>
      </c>
      <c r="C181" s="26">
        <f>SUM('Step 3'!C181:Z181)</f>
        <v>10476</v>
      </c>
      <c r="D181" s="26">
        <f>SUM('Step 3'!D181:AA181)</f>
        <v>10374</v>
      </c>
      <c r="E181" s="26">
        <f>SUM('Step 3'!E181:AB181)</f>
        <v>10286</v>
      </c>
      <c r="F181" s="26">
        <f>SUM('Step 3'!F181:AC181)</f>
        <v>10164</v>
      </c>
      <c r="G181" s="26">
        <f>SUM('Step 3'!G181:AD181)</f>
        <v>10068</v>
      </c>
      <c r="H181" s="26">
        <f>SUM('Step 3'!H181:AE181)</f>
        <v>9970</v>
      </c>
      <c r="I181" s="26">
        <f>SUM('Step 3'!I181:AF181)</f>
        <v>9856</v>
      </c>
      <c r="J181" s="26">
        <f>SUM('Step 3'!J181:AG181)</f>
        <v>9740</v>
      </c>
    </row>
    <row r="182" spans="1:10" customFormat="1" x14ac:dyDescent="0.25">
      <c r="A182" s="29" t="s">
        <v>106</v>
      </c>
      <c r="B182" s="26">
        <f>SUM('Step 3'!B182:Y182)</f>
        <v>1136</v>
      </c>
      <c r="C182" s="26">
        <f>SUM('Step 3'!C182:Z182)</f>
        <v>1136</v>
      </c>
      <c r="D182" s="26">
        <f>SUM('Step 3'!D182:AA182)</f>
        <v>1130</v>
      </c>
      <c r="E182" s="26">
        <f>SUM('Step 3'!E182:AB182)</f>
        <v>1131</v>
      </c>
      <c r="F182" s="26">
        <f>SUM('Step 3'!F182:AC182)</f>
        <v>1132</v>
      </c>
      <c r="G182" s="26">
        <f>SUM('Step 3'!G182:AD182)</f>
        <v>1128</v>
      </c>
      <c r="H182" s="26">
        <f>SUM('Step 3'!H182:AE182)</f>
        <v>1120</v>
      </c>
      <c r="I182" s="26">
        <f>SUM('Step 3'!I182:AF182)</f>
        <v>1111</v>
      </c>
      <c r="J182" s="26">
        <f>SUM('Step 3'!J182:AG182)</f>
        <v>1100</v>
      </c>
    </row>
    <row r="183" spans="1:10" customFormat="1" x14ac:dyDescent="0.25">
      <c r="A183" s="29" t="s">
        <v>107</v>
      </c>
      <c r="B183" s="26">
        <f>SUM('Step 3'!B183:Y183)</f>
        <v>7454</v>
      </c>
      <c r="C183" s="26">
        <f>SUM('Step 3'!C183:Z183)</f>
        <v>7366</v>
      </c>
      <c r="D183" s="26">
        <f>SUM('Step 3'!D183:AA183)</f>
        <v>7256</v>
      </c>
      <c r="E183" s="26">
        <f>SUM('Step 3'!E183:AB183)</f>
        <v>7160</v>
      </c>
      <c r="F183" s="26">
        <f>SUM('Step 3'!F183:AC183)</f>
        <v>7074</v>
      </c>
      <c r="G183" s="26">
        <f>SUM('Step 3'!G183:AD183)</f>
        <v>7006</v>
      </c>
      <c r="H183" s="26">
        <f>SUM('Step 3'!H183:AE183)</f>
        <v>6950</v>
      </c>
      <c r="I183" s="26">
        <f>SUM('Step 3'!I183:AF183)</f>
        <v>6881</v>
      </c>
      <c r="J183" s="26">
        <f>SUM('Step 3'!J183:AG183)</f>
        <v>6814</v>
      </c>
    </row>
    <row r="184" spans="1:10" x14ac:dyDescent="0.25">
      <c r="A184" s="29" t="s">
        <v>108</v>
      </c>
      <c r="B184" s="26">
        <f>SUM('Step 3'!B184:Y184)</f>
        <v>3686</v>
      </c>
      <c r="C184" s="26">
        <f>SUM('Step 3'!C184:Z184)</f>
        <v>3673</v>
      </c>
      <c r="D184" s="26">
        <f>SUM('Step 3'!D184:AA184)</f>
        <v>3638</v>
      </c>
      <c r="E184" s="26">
        <f>SUM('Step 3'!E184:AB184)</f>
        <v>3604</v>
      </c>
      <c r="F184" s="26">
        <f>SUM('Step 3'!F184:AC184)</f>
        <v>3557</v>
      </c>
      <c r="G184" s="26">
        <f>SUM('Step 3'!G184:AD184)</f>
        <v>3521</v>
      </c>
      <c r="H184" s="26">
        <f>SUM('Step 3'!H184:AE184)</f>
        <v>3493</v>
      </c>
      <c r="I184" s="26">
        <f>SUM('Step 3'!I184:AF184)</f>
        <v>3470</v>
      </c>
      <c r="J184" s="26">
        <f>SUM('Step 3'!J184:AG184)</f>
        <v>3437</v>
      </c>
    </row>
    <row r="185" spans="1:10" x14ac:dyDescent="0.25">
      <c r="A185" s="29" t="s">
        <v>109</v>
      </c>
      <c r="B185" s="26">
        <f>SUM('Step 3'!B185:Y185)</f>
        <v>114537</v>
      </c>
      <c r="C185" s="26">
        <f>SUM('Step 3'!C185:Z185)</f>
        <v>113840</v>
      </c>
      <c r="D185" s="26">
        <f>SUM('Step 3'!D185:AA185)</f>
        <v>112676</v>
      </c>
      <c r="E185" s="26">
        <f>SUM('Step 3'!E185:AB185)</f>
        <v>111663</v>
      </c>
      <c r="F185" s="26">
        <f>SUM('Step 3'!F185:AC185)</f>
        <v>110385</v>
      </c>
      <c r="G185" s="26">
        <f>SUM('Step 3'!G185:AD185)</f>
        <v>109364</v>
      </c>
      <c r="H185" s="26">
        <f>SUM('Step 3'!H185:AE185)</f>
        <v>108439</v>
      </c>
      <c r="I185" s="26">
        <f>SUM('Step 3'!I185:AF185)</f>
        <v>107221</v>
      </c>
      <c r="J185" s="26">
        <f>SUM('Step 3'!J185:AG185)</f>
        <v>106169</v>
      </c>
    </row>
    <row r="186" spans="1:10" x14ac:dyDescent="0.25">
      <c r="A186" s="29" t="s">
        <v>257</v>
      </c>
      <c r="B186" s="26">
        <f>SUM('Step 3'!B186:Y186)</f>
        <v>51608</v>
      </c>
      <c r="C186" s="26">
        <f>SUM('Step 3'!C186:Z186)</f>
        <v>51212</v>
      </c>
      <c r="D186" s="26">
        <f>SUM('Step 3'!D186:AA186)</f>
        <v>50646</v>
      </c>
      <c r="E186" s="26">
        <f>SUM('Step 3'!E186:AB186)</f>
        <v>50110</v>
      </c>
      <c r="F186" s="26">
        <f>SUM('Step 3'!F186:AC186)</f>
        <v>49432</v>
      </c>
      <c r="G186" s="26">
        <f>SUM('Step 3'!G186:AD186)</f>
        <v>48911</v>
      </c>
      <c r="H186" s="26">
        <f>SUM('Step 3'!H186:AE186)</f>
        <v>48405</v>
      </c>
      <c r="I186" s="26">
        <f>SUM('Step 3'!I186:AF186)</f>
        <v>47762</v>
      </c>
      <c r="J186" s="26">
        <f>SUM('Step 3'!J186:AG186)</f>
        <v>47166</v>
      </c>
    </row>
    <row r="187" spans="1:10" x14ac:dyDescent="0.25">
      <c r="A187" s="29" t="s">
        <v>110</v>
      </c>
      <c r="B187" s="26">
        <f>SUM('Step 3'!B187:Y187)</f>
        <v>18812</v>
      </c>
      <c r="C187" s="26">
        <f>SUM('Step 3'!C187:Z187)</f>
        <v>18653</v>
      </c>
      <c r="D187" s="26">
        <f>SUM('Step 3'!D187:AA187)</f>
        <v>18428</v>
      </c>
      <c r="E187" s="26">
        <f>SUM('Step 3'!E187:AB187)</f>
        <v>18187</v>
      </c>
      <c r="F187" s="26">
        <f>SUM('Step 3'!F187:AC187)</f>
        <v>17931</v>
      </c>
      <c r="G187" s="26">
        <f>SUM('Step 3'!G187:AD187)</f>
        <v>17734</v>
      </c>
      <c r="H187" s="26">
        <f>SUM('Step 3'!H187:AE187)</f>
        <v>17555</v>
      </c>
      <c r="I187" s="26">
        <f>SUM('Step 3'!I187:AF187)</f>
        <v>17233</v>
      </c>
      <c r="J187" s="26">
        <f>SUM('Step 3'!J187:AG187)</f>
        <v>16978</v>
      </c>
    </row>
    <row r="188" spans="1:10" x14ac:dyDescent="0.25">
      <c r="A188" s="29" t="s">
        <v>258</v>
      </c>
      <c r="B188" s="26">
        <f>SUM('Step 3'!B188:Y188)</f>
        <v>50236</v>
      </c>
      <c r="C188" s="26">
        <f>SUM('Step 3'!C188:Z188)</f>
        <v>49936</v>
      </c>
      <c r="D188" s="26">
        <f>SUM('Step 3'!D188:AA188)</f>
        <v>49325</v>
      </c>
      <c r="E188" s="26">
        <f>SUM('Step 3'!E188:AB188)</f>
        <v>48747</v>
      </c>
      <c r="F188" s="26">
        <f>SUM('Step 3'!F188:AC188)</f>
        <v>48037</v>
      </c>
      <c r="G188" s="26">
        <f>SUM('Step 3'!G188:AD188)</f>
        <v>47461</v>
      </c>
      <c r="H188" s="26">
        <f>SUM('Step 3'!H188:AE188)</f>
        <v>46899</v>
      </c>
      <c r="I188" s="26">
        <f>SUM('Step 3'!I188:AF188)</f>
        <v>46203</v>
      </c>
      <c r="J188" s="26">
        <f>SUM('Step 3'!J188:AG188)</f>
        <v>45575</v>
      </c>
    </row>
    <row r="189" spans="1:10" x14ac:dyDescent="0.25">
      <c r="A189" s="29" t="s">
        <v>259</v>
      </c>
      <c r="B189" s="26">
        <f>SUM('Step 3'!B189:Y189)</f>
        <v>61307</v>
      </c>
      <c r="C189" s="26">
        <f>SUM('Step 3'!C189:Z189)</f>
        <v>60918</v>
      </c>
      <c r="D189" s="26">
        <f>SUM('Step 3'!D189:AA189)</f>
        <v>60664</v>
      </c>
      <c r="E189" s="26">
        <f>SUM('Step 3'!E189:AB189)</f>
        <v>59967</v>
      </c>
      <c r="F189" s="26">
        <f>SUM('Step 3'!F189:AC189)</f>
        <v>59145</v>
      </c>
      <c r="G189" s="26">
        <f>SUM('Step 3'!G189:AD189)</f>
        <v>58447</v>
      </c>
      <c r="H189" s="26">
        <f>SUM('Step 3'!H189:AE189)</f>
        <v>57782</v>
      </c>
      <c r="I189" s="26">
        <f>SUM('Step 3'!I189:AF189)</f>
        <v>57031</v>
      </c>
      <c r="J189" s="26">
        <f>SUM('Step 3'!J189:AG189)</f>
        <v>56293</v>
      </c>
    </row>
    <row r="190" spans="1:10" x14ac:dyDescent="0.25">
      <c r="A190" s="29" t="s">
        <v>260</v>
      </c>
      <c r="B190" s="26">
        <f>SUM('Step 3'!B190:Y190)</f>
        <v>42952</v>
      </c>
      <c r="C190" s="26">
        <f>SUM('Step 3'!C190:Z190)</f>
        <v>42652</v>
      </c>
      <c r="D190" s="26">
        <f>SUM('Step 3'!D190:AA190)</f>
        <v>42166</v>
      </c>
      <c r="E190" s="26">
        <f>SUM('Step 3'!E190:AB190)</f>
        <v>41659</v>
      </c>
      <c r="F190" s="26">
        <f>SUM('Step 3'!F190:AC190)</f>
        <v>41096</v>
      </c>
      <c r="G190" s="26">
        <f>SUM('Step 3'!G190:AD190)</f>
        <v>40664</v>
      </c>
      <c r="H190" s="26">
        <f>SUM('Step 3'!H190:AE190)</f>
        <v>40208</v>
      </c>
      <c r="I190" s="26">
        <f>SUM('Step 3'!I190:AF190)</f>
        <v>39718</v>
      </c>
      <c r="J190" s="26">
        <f>SUM('Step 3'!J190:AG190)</f>
        <v>39170</v>
      </c>
    </row>
    <row r="191" spans="1:10" x14ac:dyDescent="0.25">
      <c r="A191" s="29" t="s">
        <v>261</v>
      </c>
      <c r="B191" s="26">
        <f>SUM('Step 3'!B191:Y191)</f>
        <v>51367</v>
      </c>
      <c r="C191" s="26">
        <f>SUM('Step 3'!C191:Z191)</f>
        <v>51089</v>
      </c>
      <c r="D191" s="26">
        <f>SUM('Step 3'!D191:AA191)</f>
        <v>50453</v>
      </c>
      <c r="E191" s="26">
        <f>SUM('Step 3'!E191:AB191)</f>
        <v>49990</v>
      </c>
      <c r="F191" s="26">
        <f>SUM('Step 3'!F191:AC191)</f>
        <v>49300</v>
      </c>
      <c r="G191" s="26">
        <f>SUM('Step 3'!G191:AD191)</f>
        <v>48750</v>
      </c>
      <c r="H191" s="26">
        <f>SUM('Step 3'!H191:AE191)</f>
        <v>48323</v>
      </c>
      <c r="I191" s="26">
        <f>SUM('Step 3'!I191:AF191)</f>
        <v>47828</v>
      </c>
      <c r="J191" s="26">
        <f>SUM('Step 3'!J191:AG191)</f>
        <v>47368</v>
      </c>
    </row>
    <row r="192" spans="1:10" x14ac:dyDescent="0.25">
      <c r="A192" s="29" t="s">
        <v>111</v>
      </c>
      <c r="B192" s="26">
        <f>SUM('Step 3'!B192:Y192)</f>
        <v>73635</v>
      </c>
      <c r="C192" s="26">
        <f>SUM('Step 3'!C192:Z192)</f>
        <v>73090</v>
      </c>
      <c r="D192" s="26">
        <f>SUM('Step 3'!D192:AA192)</f>
        <v>72244</v>
      </c>
      <c r="E192" s="26">
        <f>SUM('Step 3'!E192:AB192)</f>
        <v>71575</v>
      </c>
      <c r="F192" s="26">
        <f>SUM('Step 3'!F192:AC192)</f>
        <v>70657</v>
      </c>
      <c r="G192" s="26">
        <f>SUM('Step 3'!G192:AD192)</f>
        <v>69901</v>
      </c>
      <c r="H192" s="26">
        <f>SUM('Step 3'!H192:AE192)</f>
        <v>69137</v>
      </c>
      <c r="I192" s="26">
        <f>SUM('Step 3'!I192:AF192)</f>
        <v>68220</v>
      </c>
      <c r="J192" s="26">
        <f>SUM('Step 3'!J192:AG192)</f>
        <v>67545</v>
      </c>
    </row>
    <row r="193" spans="1:10" x14ac:dyDescent="0.25">
      <c r="A193" s="29" t="s">
        <v>262</v>
      </c>
      <c r="B193" s="26">
        <f>SUM('Step 3'!B193:Y193)</f>
        <v>179301</v>
      </c>
      <c r="C193" s="26">
        <f>SUM('Step 3'!C193:Z193)</f>
        <v>177933</v>
      </c>
      <c r="D193" s="26">
        <f>SUM('Step 3'!D193:AA193)</f>
        <v>175941</v>
      </c>
      <c r="E193" s="26">
        <f>SUM('Step 3'!E193:AB193)</f>
        <v>174185</v>
      </c>
      <c r="F193" s="26">
        <f>SUM('Step 3'!F193:AC193)</f>
        <v>171864</v>
      </c>
      <c r="G193" s="26">
        <f>SUM('Step 3'!G193:AD193)</f>
        <v>170083</v>
      </c>
      <c r="H193" s="26">
        <f>SUM('Step 3'!H193:AE193)</f>
        <v>168272</v>
      </c>
      <c r="I193" s="26">
        <f>SUM('Step 3'!I193:AF193)</f>
        <v>166177</v>
      </c>
      <c r="J193" s="26">
        <f>SUM('Step 3'!J193:AG193)</f>
        <v>164501</v>
      </c>
    </row>
    <row r="194" spans="1:10" x14ac:dyDescent="0.25">
      <c r="A194" s="29" t="s">
        <v>263</v>
      </c>
      <c r="B194" s="26">
        <f>SUM('Step 3'!B194:Y194)</f>
        <v>257450</v>
      </c>
      <c r="C194" s="26">
        <f>SUM('Step 3'!C194:Z194)</f>
        <v>255479</v>
      </c>
      <c r="D194" s="26">
        <f>SUM('Step 3'!D194:AA194)</f>
        <v>252565</v>
      </c>
      <c r="E194" s="26">
        <f>SUM('Step 3'!E194:AB194)</f>
        <v>250002</v>
      </c>
      <c r="F194" s="26">
        <f>SUM('Step 3'!F194:AC194)</f>
        <v>246615</v>
      </c>
      <c r="G194" s="26">
        <f>SUM('Step 3'!G194:AD194)</f>
        <v>244147</v>
      </c>
      <c r="H194" s="26">
        <f>SUM('Step 3'!H194:AE194)</f>
        <v>241684</v>
      </c>
      <c r="I194" s="26">
        <f>SUM('Step 3'!I194:AF194)</f>
        <v>238835</v>
      </c>
      <c r="J194" s="26">
        <f>SUM('Step 3'!J194:AG194)</f>
        <v>236455</v>
      </c>
    </row>
    <row r="195" spans="1:10" x14ac:dyDescent="0.25">
      <c r="A195" s="29" t="s">
        <v>113</v>
      </c>
      <c r="B195" s="26">
        <f>SUM('Step 3'!B195:Y195)</f>
        <v>2664</v>
      </c>
      <c r="C195" s="26">
        <f>SUM('Step 3'!C195:Z195)</f>
        <v>2640</v>
      </c>
      <c r="D195" s="26">
        <f>SUM('Step 3'!D195:AA195)</f>
        <v>2609</v>
      </c>
      <c r="E195" s="26">
        <f>SUM('Step 3'!E195:AB195)</f>
        <v>2578</v>
      </c>
      <c r="F195" s="26">
        <f>SUM('Step 3'!F195:AC195)</f>
        <v>2542</v>
      </c>
      <c r="G195" s="26">
        <f>SUM('Step 3'!G195:AD195)</f>
        <v>2512</v>
      </c>
      <c r="H195" s="26">
        <f>SUM('Step 3'!H195:AE195)</f>
        <v>2480</v>
      </c>
      <c r="I195" s="26">
        <f>SUM('Step 3'!I195:AF195)</f>
        <v>2446</v>
      </c>
      <c r="J195" s="26">
        <f>SUM('Step 3'!J195:AG195)</f>
        <v>2418</v>
      </c>
    </row>
    <row r="196" spans="1:10" x14ac:dyDescent="0.25">
      <c r="A196" s="29" t="s">
        <v>114</v>
      </c>
      <c r="B196" s="26">
        <f>SUM('Step 3'!B196:Y196)</f>
        <v>7380</v>
      </c>
      <c r="C196" s="26">
        <f>SUM('Step 3'!C196:Z196)</f>
        <v>7356</v>
      </c>
      <c r="D196" s="26">
        <f>SUM('Step 3'!D196:AA196)</f>
        <v>7264</v>
      </c>
      <c r="E196" s="26">
        <f>SUM('Step 3'!E196:AB196)</f>
        <v>7180</v>
      </c>
      <c r="F196" s="26">
        <f>SUM('Step 3'!F196:AC196)</f>
        <v>7078</v>
      </c>
      <c r="G196" s="26">
        <f>SUM('Step 3'!G196:AD196)</f>
        <v>6989</v>
      </c>
      <c r="H196" s="26">
        <f>SUM('Step 3'!H196:AE196)</f>
        <v>6929</v>
      </c>
      <c r="I196" s="26">
        <f>SUM('Step 3'!I196:AF196)</f>
        <v>6922</v>
      </c>
      <c r="J196" s="26">
        <f>SUM('Step 3'!J196:AG196)</f>
        <v>6858</v>
      </c>
    </row>
    <row r="197" spans="1:10" x14ac:dyDescent="0.25">
      <c r="A197" s="29" t="s">
        <v>115</v>
      </c>
      <c r="B197" s="26">
        <f>SUM('Step 3'!B197:Y197)</f>
        <v>4306</v>
      </c>
      <c r="C197" s="26">
        <f>SUM('Step 3'!C197:Z197)</f>
        <v>4231</v>
      </c>
      <c r="D197" s="26">
        <f>SUM('Step 3'!D197:AA197)</f>
        <v>4156</v>
      </c>
      <c r="E197" s="26">
        <f>SUM('Step 3'!E197:AB197)</f>
        <v>4102</v>
      </c>
      <c r="F197" s="26">
        <f>SUM('Step 3'!F197:AC197)</f>
        <v>4041</v>
      </c>
      <c r="G197" s="26">
        <f>SUM('Step 3'!G197:AD197)</f>
        <v>3980</v>
      </c>
      <c r="H197" s="26">
        <f>SUM('Step 3'!H197:AE197)</f>
        <v>3934</v>
      </c>
      <c r="I197" s="26">
        <f>SUM('Step 3'!I197:AF197)</f>
        <v>3876</v>
      </c>
      <c r="J197" s="26">
        <f>SUM('Step 3'!J197:AG197)</f>
        <v>3831</v>
      </c>
    </row>
    <row r="198" spans="1:10" x14ac:dyDescent="0.25">
      <c r="A198" s="29" t="s">
        <v>264</v>
      </c>
      <c r="B198" s="26">
        <f>SUM('Step 3'!B198:Y198)</f>
        <v>30416</v>
      </c>
      <c r="C198" s="26">
        <f>SUM('Step 3'!C198:Z198)</f>
        <v>30168</v>
      </c>
      <c r="D198" s="26">
        <f>SUM('Step 3'!D198:AA198)</f>
        <v>29854</v>
      </c>
      <c r="E198" s="26">
        <f>SUM('Step 3'!E198:AB198)</f>
        <v>29558</v>
      </c>
      <c r="F198" s="26">
        <f>SUM('Step 3'!F198:AC198)</f>
        <v>29198</v>
      </c>
      <c r="G198" s="26">
        <f>SUM('Step 3'!G198:AD198)</f>
        <v>28955</v>
      </c>
      <c r="H198" s="26">
        <f>SUM('Step 3'!H198:AE198)</f>
        <v>28699</v>
      </c>
      <c r="I198" s="26">
        <f>SUM('Step 3'!I198:AF198)</f>
        <v>28353</v>
      </c>
      <c r="J198" s="26">
        <f>SUM('Step 3'!J198:AG198)</f>
        <v>28003</v>
      </c>
    </row>
    <row r="199" spans="1:10" x14ac:dyDescent="0.25">
      <c r="A199" s="29" t="s">
        <v>116</v>
      </c>
      <c r="B199" s="26">
        <f>SUM('Step 3'!B199:Y199)</f>
        <v>35725</v>
      </c>
      <c r="C199" s="26">
        <f>SUM('Step 3'!C199:Z199)</f>
        <v>35372</v>
      </c>
      <c r="D199" s="26">
        <f>SUM('Step 3'!D199:AA199)</f>
        <v>34893</v>
      </c>
      <c r="E199" s="26">
        <f>SUM('Step 3'!E199:AB199)</f>
        <v>34475</v>
      </c>
      <c r="F199" s="26">
        <f>SUM('Step 3'!F199:AC199)</f>
        <v>33964</v>
      </c>
      <c r="G199" s="26">
        <f>SUM('Step 3'!G199:AD199)</f>
        <v>33551</v>
      </c>
      <c r="H199" s="26">
        <f>SUM('Step 3'!H199:AE199)</f>
        <v>33127</v>
      </c>
      <c r="I199" s="26">
        <f>SUM('Step 3'!I199:AF199)</f>
        <v>32621</v>
      </c>
      <c r="J199" s="26">
        <f>SUM('Step 3'!J199:AG199)</f>
        <v>32157</v>
      </c>
    </row>
    <row r="200" spans="1:10" x14ac:dyDescent="0.25">
      <c r="A200" s="29" t="s">
        <v>265</v>
      </c>
      <c r="B200" s="26">
        <f>SUM('Step 3'!B200:Y200)</f>
        <v>23036</v>
      </c>
      <c r="C200" s="26">
        <f>SUM('Step 3'!C200:Z200)</f>
        <v>22837</v>
      </c>
      <c r="D200" s="26">
        <f>SUM('Step 3'!D200:AA200)</f>
        <v>22552</v>
      </c>
      <c r="E200" s="26">
        <f>SUM('Step 3'!E200:AB200)</f>
        <v>22283</v>
      </c>
      <c r="F200" s="26">
        <f>SUM('Step 3'!F200:AC200)</f>
        <v>21957</v>
      </c>
      <c r="G200" s="26">
        <f>SUM('Step 3'!G200:AD200)</f>
        <v>21708</v>
      </c>
      <c r="H200" s="26">
        <f>SUM('Step 3'!H200:AE200)</f>
        <v>21469</v>
      </c>
      <c r="I200" s="26">
        <f>SUM('Step 3'!I200:AF200)</f>
        <v>21183</v>
      </c>
      <c r="J200" s="26">
        <f>SUM('Step 3'!J200:AG200)</f>
        <v>20928</v>
      </c>
    </row>
    <row r="201" spans="1:10" x14ac:dyDescent="0.25">
      <c r="A201" s="29" t="s">
        <v>117</v>
      </c>
      <c r="B201" s="26">
        <f>SUM('Step 3'!B201:Y201)</f>
        <v>20340</v>
      </c>
      <c r="C201" s="26">
        <f>SUM('Step 3'!C201:Z201)</f>
        <v>20261</v>
      </c>
      <c r="D201" s="26">
        <f>SUM('Step 3'!D201:AA201)</f>
        <v>20155</v>
      </c>
      <c r="E201" s="26">
        <f>SUM('Step 3'!E201:AB201)</f>
        <v>19971</v>
      </c>
      <c r="F201" s="26">
        <f>SUM('Step 3'!F201:AC201)</f>
        <v>19727</v>
      </c>
      <c r="G201" s="26">
        <f>SUM('Step 3'!G201:AD201)</f>
        <v>19471</v>
      </c>
      <c r="H201" s="26">
        <f>SUM('Step 3'!H201:AE201)</f>
        <v>19191</v>
      </c>
      <c r="I201" s="26">
        <f>SUM('Step 3'!I201:AF201)</f>
        <v>18959</v>
      </c>
      <c r="J201" s="26">
        <f>SUM('Step 3'!J201:AG201)</f>
        <v>18760</v>
      </c>
    </row>
    <row r="202" spans="1:10" x14ac:dyDescent="0.25">
      <c r="A202" s="29" t="s">
        <v>266</v>
      </c>
      <c r="B202" s="26">
        <f>SUM('Step 3'!B202:Y202)</f>
        <v>40806</v>
      </c>
      <c r="C202" s="26">
        <f>SUM('Step 3'!C202:Z202)</f>
        <v>40648</v>
      </c>
      <c r="D202" s="26">
        <f>SUM('Step 3'!D202:AA202)</f>
        <v>40246</v>
      </c>
      <c r="E202" s="26">
        <f>SUM('Step 3'!E202:AB202)</f>
        <v>39878</v>
      </c>
      <c r="F202" s="26">
        <f>SUM('Step 3'!F202:AC202)</f>
        <v>39303</v>
      </c>
      <c r="G202" s="26">
        <f>SUM('Step 3'!G202:AD202)</f>
        <v>38861</v>
      </c>
      <c r="H202" s="26">
        <f>SUM('Step 3'!H202:AE202)</f>
        <v>38410</v>
      </c>
      <c r="I202" s="26">
        <f>SUM('Step 3'!I202:AF202)</f>
        <v>37946</v>
      </c>
      <c r="J202" s="26">
        <f>SUM('Step 3'!J202:AG202)</f>
        <v>37518</v>
      </c>
    </row>
    <row r="203" spans="1:10" x14ac:dyDescent="0.25">
      <c r="A203" s="29" t="s">
        <v>119</v>
      </c>
      <c r="B203" s="26">
        <f>SUM('Step 3'!B203:Y203)</f>
        <v>12805</v>
      </c>
      <c r="C203" s="26">
        <f>SUM('Step 3'!C203:Z203)</f>
        <v>12732</v>
      </c>
      <c r="D203" s="26">
        <f>SUM('Step 3'!D203:AA203)</f>
        <v>12575</v>
      </c>
      <c r="E203" s="26">
        <f>SUM('Step 3'!E203:AB203)</f>
        <v>12452</v>
      </c>
      <c r="F203" s="26">
        <f>SUM('Step 3'!F203:AC203)</f>
        <v>12300</v>
      </c>
      <c r="G203" s="26">
        <f>SUM('Step 3'!G203:AD203)</f>
        <v>12193</v>
      </c>
      <c r="H203" s="26">
        <f>SUM('Step 3'!H203:AE203)</f>
        <v>12068</v>
      </c>
      <c r="I203" s="26">
        <f>SUM('Step 3'!I203:AF203)</f>
        <v>11854</v>
      </c>
      <c r="J203" s="26">
        <f>SUM('Step 3'!J203:AG203)</f>
        <v>11664</v>
      </c>
    </row>
    <row r="204" spans="1:10" x14ac:dyDescent="0.25">
      <c r="A204" s="29" t="s">
        <v>120</v>
      </c>
      <c r="B204" s="26">
        <f>SUM('Step 3'!B204:Y204)</f>
        <v>2943</v>
      </c>
      <c r="C204" s="26">
        <f>SUM('Step 3'!C204:Z204)</f>
        <v>2920</v>
      </c>
      <c r="D204" s="26">
        <f>SUM('Step 3'!D204:AA204)</f>
        <v>2852</v>
      </c>
      <c r="E204" s="26">
        <f>SUM('Step 3'!E204:AB204)</f>
        <v>2815</v>
      </c>
      <c r="F204" s="26">
        <f>SUM('Step 3'!F204:AC204)</f>
        <v>2766</v>
      </c>
      <c r="G204" s="26">
        <f>SUM('Step 3'!G204:AD204)</f>
        <v>2732</v>
      </c>
      <c r="H204" s="26">
        <f>SUM('Step 3'!H204:AE204)</f>
        <v>2708</v>
      </c>
      <c r="I204" s="26">
        <f>SUM('Step 3'!I204:AF204)</f>
        <v>2671</v>
      </c>
      <c r="J204" s="26">
        <f>SUM('Step 3'!J204:AG204)</f>
        <v>2647</v>
      </c>
    </row>
    <row r="205" spans="1:10" x14ac:dyDescent="0.25">
      <c r="A205" s="29" t="s">
        <v>121</v>
      </c>
      <c r="B205" s="26">
        <f>SUM('Step 3'!B205:Y205)</f>
        <v>17706</v>
      </c>
      <c r="C205" s="26">
        <f>SUM('Step 3'!C205:Z205)</f>
        <v>17536</v>
      </c>
      <c r="D205" s="26">
        <f>SUM('Step 3'!D205:AA205)</f>
        <v>17350</v>
      </c>
      <c r="E205" s="26">
        <f>SUM('Step 3'!E205:AB205)</f>
        <v>17204</v>
      </c>
      <c r="F205" s="26">
        <f>SUM('Step 3'!F205:AC205)</f>
        <v>16980</v>
      </c>
      <c r="G205" s="26">
        <f>SUM('Step 3'!G205:AD205)</f>
        <v>16808</v>
      </c>
      <c r="H205" s="26">
        <f>SUM('Step 3'!H205:AE205)</f>
        <v>16640</v>
      </c>
      <c r="I205" s="26">
        <f>SUM('Step 3'!I205:AF205)</f>
        <v>16401</v>
      </c>
      <c r="J205" s="26">
        <f>SUM('Step 3'!J205:AG205)</f>
        <v>16139</v>
      </c>
    </row>
    <row r="206" spans="1:10" x14ac:dyDescent="0.25">
      <c r="A206" s="29" t="s">
        <v>267</v>
      </c>
      <c r="B206" s="26">
        <f>SUM('Step 3'!B206:Y206)</f>
        <v>11071</v>
      </c>
      <c r="C206" s="26">
        <f>SUM('Step 3'!C206:Z206)</f>
        <v>10982</v>
      </c>
      <c r="D206" s="26">
        <f>SUM('Step 3'!D206:AA206)</f>
        <v>11339</v>
      </c>
      <c r="E206" s="26">
        <f>SUM('Step 3'!E206:AB206)</f>
        <v>11220</v>
      </c>
      <c r="F206" s="26">
        <f>SUM('Step 3'!F206:AC206)</f>
        <v>11108</v>
      </c>
      <c r="G206" s="26">
        <f>SUM('Step 3'!G206:AD206)</f>
        <v>10986</v>
      </c>
      <c r="H206" s="26">
        <f>SUM('Step 3'!H206:AE206)</f>
        <v>10883</v>
      </c>
      <c r="I206" s="26">
        <f>SUM('Step 3'!I206:AF206)</f>
        <v>10828</v>
      </c>
      <c r="J206" s="26">
        <f>SUM('Step 3'!J206:AG206)</f>
        <v>10718</v>
      </c>
    </row>
    <row r="207" spans="1:10" x14ac:dyDescent="0.25">
      <c r="A207" s="29" t="s">
        <v>123</v>
      </c>
      <c r="B207" s="26">
        <f>SUM('Step 3'!B207:Y207)</f>
        <v>19505</v>
      </c>
      <c r="C207" s="26">
        <f>SUM('Step 3'!C207:Z207)</f>
        <v>19300</v>
      </c>
      <c r="D207" s="26">
        <f>SUM('Step 3'!D207:AA207)</f>
        <v>19035</v>
      </c>
      <c r="E207" s="26">
        <f>SUM('Step 3'!E207:AB207)</f>
        <v>18782</v>
      </c>
      <c r="F207" s="26">
        <f>SUM('Step 3'!F207:AC207)</f>
        <v>18472</v>
      </c>
      <c r="G207" s="26">
        <f>SUM('Step 3'!G207:AD207)</f>
        <v>18239</v>
      </c>
      <c r="H207" s="26">
        <f>SUM('Step 3'!H207:AE207)</f>
        <v>18013</v>
      </c>
      <c r="I207" s="26">
        <f>SUM('Step 3'!I207:AF207)</f>
        <v>17735</v>
      </c>
      <c r="J207" s="26">
        <f>SUM('Step 3'!J207:AG207)</f>
        <v>17499</v>
      </c>
    </row>
    <row r="208" spans="1:10" x14ac:dyDescent="0.25">
      <c r="A208" s="29" t="s">
        <v>124</v>
      </c>
      <c r="B208" s="26">
        <f>SUM('Step 3'!B208:Y208)</f>
        <v>3756</v>
      </c>
      <c r="C208" s="26">
        <f>SUM('Step 3'!C208:Z208)</f>
        <v>3706</v>
      </c>
      <c r="D208" s="26">
        <f>SUM('Step 3'!D208:AA208)</f>
        <v>3607</v>
      </c>
      <c r="E208" s="26">
        <f>SUM('Step 3'!E208:AB208)</f>
        <v>3579</v>
      </c>
      <c r="F208" s="26">
        <f>SUM('Step 3'!F208:AC208)</f>
        <v>3550</v>
      </c>
      <c r="G208" s="26">
        <f>SUM('Step 3'!G208:AD208)</f>
        <v>3529</v>
      </c>
      <c r="H208" s="26">
        <f>SUM('Step 3'!H208:AE208)</f>
        <v>3515</v>
      </c>
      <c r="I208" s="26">
        <f>SUM('Step 3'!I208:AF208)</f>
        <v>3453</v>
      </c>
      <c r="J208" s="26">
        <f>SUM('Step 3'!J208:AG208)</f>
        <v>3417</v>
      </c>
    </row>
    <row r="209" spans="1:10" x14ac:dyDescent="0.25">
      <c r="A209" s="29" t="s">
        <v>125</v>
      </c>
      <c r="B209" s="26">
        <f>SUM('Step 3'!B209:Y209)</f>
        <v>814</v>
      </c>
      <c r="C209" s="26">
        <f>SUM('Step 3'!C209:Z209)</f>
        <v>810</v>
      </c>
      <c r="D209" s="26">
        <f>SUM('Step 3'!D209:AA209)</f>
        <v>793</v>
      </c>
      <c r="E209" s="26">
        <f>SUM('Step 3'!E209:AB209)</f>
        <v>777</v>
      </c>
      <c r="F209" s="26">
        <f>SUM('Step 3'!F209:AC209)</f>
        <v>763</v>
      </c>
      <c r="G209" s="26">
        <f>SUM('Step 3'!G209:AD209)</f>
        <v>746</v>
      </c>
      <c r="H209" s="26">
        <f>SUM('Step 3'!H209:AE209)</f>
        <v>736</v>
      </c>
      <c r="I209" s="26">
        <f>SUM('Step 3'!I209:AF209)</f>
        <v>730</v>
      </c>
      <c r="J209" s="26">
        <f>SUM('Step 3'!J209:AG209)</f>
        <v>722</v>
      </c>
    </row>
    <row r="210" spans="1:10" x14ac:dyDescent="0.25">
      <c r="A210" s="29" t="s">
        <v>268</v>
      </c>
      <c r="B210" s="26">
        <f>SUM('Step 3'!B210:Y210)</f>
        <v>10527</v>
      </c>
      <c r="C210" s="26">
        <f>SUM('Step 3'!C210:Z210)</f>
        <v>10485</v>
      </c>
      <c r="D210" s="26">
        <f>SUM('Step 3'!D210:AA210)</f>
        <v>10369</v>
      </c>
      <c r="E210" s="26">
        <f>SUM('Step 3'!E210:AB210)</f>
        <v>10287</v>
      </c>
      <c r="F210" s="26">
        <f>SUM('Step 3'!F210:AC210)</f>
        <v>10167</v>
      </c>
      <c r="G210" s="26">
        <f>SUM('Step 3'!G210:AD210)</f>
        <v>10111</v>
      </c>
      <c r="H210" s="26">
        <f>SUM('Step 3'!H210:AE210)</f>
        <v>10034</v>
      </c>
      <c r="I210" s="26">
        <f>SUM('Step 3'!I210:AF210)</f>
        <v>9943</v>
      </c>
      <c r="J210" s="26">
        <f>SUM('Step 3'!J210:AG210)</f>
        <v>9832</v>
      </c>
    </row>
    <row r="211" spans="1:10" x14ac:dyDescent="0.25">
      <c r="A211" s="29" t="s">
        <v>126</v>
      </c>
      <c r="B211" s="26">
        <f>SUM('Step 3'!B211:Y211)</f>
        <v>5098</v>
      </c>
      <c r="C211" s="26">
        <f>SUM('Step 3'!C211:Z211)</f>
        <v>4936</v>
      </c>
      <c r="D211" s="26">
        <f>SUM('Step 3'!D211:AA211)</f>
        <v>4753</v>
      </c>
      <c r="E211" s="26">
        <f>SUM('Step 3'!E211:AB211)</f>
        <v>4637</v>
      </c>
      <c r="F211" s="26">
        <f>SUM('Step 3'!F211:AC211)</f>
        <v>4506</v>
      </c>
      <c r="G211" s="26">
        <f>SUM('Step 3'!G211:AD211)</f>
        <v>4395</v>
      </c>
      <c r="H211" s="26">
        <f>SUM('Step 3'!H211:AE211)</f>
        <v>4292</v>
      </c>
      <c r="I211" s="26">
        <f>SUM('Step 3'!I211:AF211)</f>
        <v>4202</v>
      </c>
      <c r="J211" s="26">
        <f>SUM('Step 3'!J211:AG211)</f>
        <v>4116</v>
      </c>
    </row>
    <row r="212" spans="1:10" x14ac:dyDescent="0.25">
      <c r="A212" s="29" t="s">
        <v>127</v>
      </c>
      <c r="B212" s="26">
        <f>SUM('Step 3'!B212:Y212)</f>
        <v>8025</v>
      </c>
      <c r="C212" s="26">
        <f>SUM('Step 3'!C212:Z212)</f>
        <v>8074</v>
      </c>
      <c r="D212" s="26">
        <f>SUM('Step 3'!D212:AA212)</f>
        <v>7943</v>
      </c>
      <c r="E212" s="26">
        <f>SUM('Step 3'!E212:AB212)</f>
        <v>7836</v>
      </c>
      <c r="F212" s="26">
        <f>SUM('Step 3'!F212:AC212)</f>
        <v>7891</v>
      </c>
      <c r="G212" s="26">
        <f>SUM('Step 3'!G212:AD212)</f>
        <v>8044</v>
      </c>
      <c r="H212" s="26">
        <f>SUM('Step 3'!H212:AE212)</f>
        <v>8213</v>
      </c>
      <c r="I212" s="26">
        <f>SUM('Step 3'!I212:AF212)</f>
        <v>8349</v>
      </c>
      <c r="J212" s="26">
        <f>SUM('Step 3'!J212:AG212)</f>
        <v>8486</v>
      </c>
    </row>
    <row r="213" spans="1:10" x14ac:dyDescent="0.25">
      <c r="A213" s="29" t="s">
        <v>128</v>
      </c>
      <c r="B213" s="26">
        <f>SUM('Step 3'!B213:Y213)</f>
        <v>5500</v>
      </c>
      <c r="C213" s="26">
        <f>SUM('Step 3'!C213:Z213)</f>
        <v>5500</v>
      </c>
      <c r="D213" s="26">
        <f>SUM('Step 3'!D213:AA213)</f>
        <v>5485</v>
      </c>
      <c r="E213" s="26">
        <f>SUM('Step 3'!E213:AB213)</f>
        <v>5456</v>
      </c>
      <c r="F213" s="26">
        <f>SUM('Step 3'!F213:AC213)</f>
        <v>5403</v>
      </c>
      <c r="G213" s="26">
        <f>SUM('Step 3'!G213:AD213)</f>
        <v>5369</v>
      </c>
      <c r="H213" s="26">
        <f>SUM('Step 3'!H213:AE213)</f>
        <v>5358</v>
      </c>
      <c r="I213" s="26">
        <f>SUM('Step 3'!I213:AF213)</f>
        <v>5351</v>
      </c>
      <c r="J213" s="26">
        <f>SUM('Step 3'!J213:AG213)</f>
        <v>5309</v>
      </c>
    </row>
    <row r="214" spans="1:10" x14ac:dyDescent="0.25">
      <c r="A214" s="29" t="s">
        <v>129</v>
      </c>
      <c r="B214" s="26">
        <f>SUM('Step 3'!B214:Y214)</f>
        <v>21456</v>
      </c>
      <c r="C214" s="26">
        <f>SUM('Step 3'!C214:Z214)</f>
        <v>21244</v>
      </c>
      <c r="D214" s="26">
        <f>SUM('Step 3'!D214:AA214)</f>
        <v>20915</v>
      </c>
      <c r="E214" s="26">
        <f>SUM('Step 3'!E214:AB214)</f>
        <v>20629</v>
      </c>
      <c r="F214" s="26">
        <f>SUM('Step 3'!F214:AC214)</f>
        <v>20260</v>
      </c>
      <c r="G214" s="26">
        <f>SUM('Step 3'!G214:AD214)</f>
        <v>19966</v>
      </c>
      <c r="H214" s="26">
        <f>SUM('Step 3'!H214:AE214)</f>
        <v>19669</v>
      </c>
      <c r="I214" s="26">
        <f>SUM('Step 3'!I214:AF214)</f>
        <v>19351</v>
      </c>
      <c r="J214" s="26">
        <f>SUM('Step 3'!J214:AG214)</f>
        <v>19070</v>
      </c>
    </row>
    <row r="215" spans="1:10" x14ac:dyDescent="0.25">
      <c r="A215" s="29" t="s">
        <v>269</v>
      </c>
      <c r="B215" s="26">
        <f>SUM('Step 3'!B215:Y215)</f>
        <v>13351</v>
      </c>
      <c r="C215" s="26">
        <f>SUM('Step 3'!C215:Z215)</f>
        <v>13180</v>
      </c>
      <c r="D215" s="26">
        <f>SUM('Step 3'!D215:AA215)</f>
        <v>12984</v>
      </c>
      <c r="E215" s="26">
        <f>SUM('Step 3'!E215:AB215)</f>
        <v>12799</v>
      </c>
      <c r="F215" s="26">
        <f>SUM('Step 3'!F215:AC215)</f>
        <v>12570</v>
      </c>
      <c r="G215" s="26">
        <f>SUM('Step 3'!G215:AD215)</f>
        <v>12365</v>
      </c>
      <c r="H215" s="26">
        <f>SUM('Step 3'!H215:AE215)</f>
        <v>12168</v>
      </c>
      <c r="I215" s="26">
        <f>SUM('Step 3'!I215:AF215)</f>
        <v>11963</v>
      </c>
      <c r="J215" s="26">
        <f>SUM('Step 3'!J215:AG215)</f>
        <v>11779</v>
      </c>
    </row>
    <row r="216" spans="1:10" x14ac:dyDescent="0.25">
      <c r="A216" s="29" t="s">
        <v>270</v>
      </c>
      <c r="B216" s="26">
        <f>SUM('Step 3'!B216:Y216)</f>
        <v>21456</v>
      </c>
      <c r="C216" s="26">
        <f>SUM('Step 3'!C216:Z216)</f>
        <v>21244</v>
      </c>
      <c r="D216" s="26">
        <f>SUM('Step 3'!D216:AA216)</f>
        <v>20915</v>
      </c>
      <c r="E216" s="26">
        <f>SUM('Step 3'!E216:AB216)</f>
        <v>20629</v>
      </c>
      <c r="F216" s="26">
        <f>SUM('Step 3'!F216:AC216)</f>
        <v>20260</v>
      </c>
      <c r="G216" s="26">
        <f>SUM('Step 3'!G216:AD216)</f>
        <v>19966</v>
      </c>
      <c r="H216" s="26">
        <f>SUM('Step 3'!H216:AE216)</f>
        <v>19669</v>
      </c>
      <c r="I216" s="26">
        <f>SUM('Step 3'!I216:AF216)</f>
        <v>19351</v>
      </c>
      <c r="J216" s="26">
        <f>SUM('Step 3'!J216:AG216)</f>
        <v>19070</v>
      </c>
    </row>
    <row r="217" spans="1:10" x14ac:dyDescent="0.25">
      <c r="A217" s="29" t="s">
        <v>271</v>
      </c>
      <c r="B217" s="26">
        <f>SUM('Step 3'!B217:Y217)</f>
        <v>19935</v>
      </c>
      <c r="C217" s="26">
        <f>SUM('Step 3'!C217:Z217)</f>
        <v>19839</v>
      </c>
      <c r="D217" s="26">
        <f>SUM('Step 3'!D217:AA217)</f>
        <v>19676</v>
      </c>
      <c r="E217" s="26">
        <f>SUM('Step 3'!E217:AB217)</f>
        <v>19530</v>
      </c>
      <c r="F217" s="26">
        <f>SUM('Step 3'!F217:AC217)</f>
        <v>19271</v>
      </c>
      <c r="G217" s="26">
        <f>SUM('Step 3'!G217:AD217)</f>
        <v>19075</v>
      </c>
      <c r="H217" s="26">
        <f>SUM('Step 3'!H217:AE217)</f>
        <v>18848</v>
      </c>
      <c r="I217" s="26">
        <f>SUM('Step 3'!I217:AF217)</f>
        <v>18608</v>
      </c>
      <c r="J217" s="26">
        <f>SUM('Step 3'!J217:AG217)</f>
        <v>18385</v>
      </c>
    </row>
    <row r="218" spans="1:10" x14ac:dyDescent="0.25">
      <c r="A218" s="29" t="s">
        <v>272</v>
      </c>
      <c r="B218" s="26">
        <f>SUM('Step 3'!B218:Y218)</f>
        <v>19935</v>
      </c>
      <c r="C218" s="26">
        <f>SUM('Step 3'!C218:Z218)</f>
        <v>19839</v>
      </c>
      <c r="D218" s="26">
        <f>SUM('Step 3'!D218:AA218)</f>
        <v>19676</v>
      </c>
      <c r="E218" s="26">
        <f>SUM('Step 3'!E218:AB218)</f>
        <v>19530</v>
      </c>
      <c r="F218" s="26">
        <f>SUM('Step 3'!F218:AC218)</f>
        <v>19271</v>
      </c>
      <c r="G218" s="26">
        <f>SUM('Step 3'!G218:AD218)</f>
        <v>19075</v>
      </c>
      <c r="H218" s="26">
        <f>SUM('Step 3'!H218:AE218)</f>
        <v>18848</v>
      </c>
      <c r="I218" s="26">
        <f>SUM('Step 3'!I218:AF218)</f>
        <v>18608</v>
      </c>
      <c r="J218" s="26">
        <f>SUM('Step 3'!J218:AG218)</f>
        <v>18385</v>
      </c>
    </row>
    <row r="219" spans="1:10" x14ac:dyDescent="0.25">
      <c r="A219" s="29" t="s">
        <v>273</v>
      </c>
      <c r="B219" s="26">
        <f>SUM('Step 3'!B219:Y219)</f>
        <v>12805</v>
      </c>
      <c r="C219" s="26">
        <f>SUM('Step 3'!C219:Z219)</f>
        <v>12732</v>
      </c>
      <c r="D219" s="26">
        <f>SUM('Step 3'!D219:AA219)</f>
        <v>12575</v>
      </c>
      <c r="E219" s="26">
        <f>SUM('Step 3'!E219:AB219)</f>
        <v>12452</v>
      </c>
      <c r="F219" s="26">
        <f>SUM('Step 3'!F219:AC219)</f>
        <v>12300</v>
      </c>
      <c r="G219" s="26">
        <f>SUM('Step 3'!G219:AD219)</f>
        <v>12193</v>
      </c>
      <c r="H219" s="26">
        <f>SUM('Step 3'!H219:AE219)</f>
        <v>12068</v>
      </c>
      <c r="I219" s="26">
        <f>SUM('Step 3'!I219:AF219)</f>
        <v>11854</v>
      </c>
      <c r="J219" s="26">
        <f>SUM('Step 3'!J219:AG219)</f>
        <v>11664</v>
      </c>
    </row>
    <row r="220" spans="1:10" x14ac:dyDescent="0.25">
      <c r="A220" s="29" t="s">
        <v>130</v>
      </c>
      <c r="B220" s="26">
        <f>SUM('Step 3'!B220:Y220)</f>
        <v>17510</v>
      </c>
      <c r="C220" s="26">
        <f>SUM('Step 3'!C220:Z220)</f>
        <v>17416</v>
      </c>
      <c r="D220" s="26">
        <f>SUM('Step 3'!D220:AA220)</f>
        <v>17187</v>
      </c>
      <c r="E220" s="26">
        <f>SUM('Step 3'!E220:AB220)</f>
        <v>17004</v>
      </c>
      <c r="F220" s="26">
        <f>SUM('Step 3'!F220:AC220)</f>
        <v>16737</v>
      </c>
      <c r="G220" s="26">
        <f>SUM('Step 3'!G220:AD220)</f>
        <v>16586</v>
      </c>
      <c r="H220" s="26">
        <f>SUM('Step 3'!H220:AE220)</f>
        <v>16433</v>
      </c>
      <c r="I220" s="26">
        <f>SUM('Step 3'!I220:AF220)</f>
        <v>16402</v>
      </c>
      <c r="J220" s="26">
        <f>SUM('Step 3'!J220:AG220)</f>
        <v>16237</v>
      </c>
    </row>
    <row r="221" spans="1:10" x14ac:dyDescent="0.25">
      <c r="A221" s="29" t="s">
        <v>131</v>
      </c>
      <c r="B221" s="26">
        <f>SUM('Step 3'!B221:Y221)</f>
        <v>5498</v>
      </c>
      <c r="C221" s="26">
        <f>SUM('Step 3'!C221:Z221)</f>
        <v>5452</v>
      </c>
      <c r="D221" s="26">
        <f>SUM('Step 3'!D221:AA221)</f>
        <v>5401</v>
      </c>
      <c r="E221" s="26">
        <f>SUM('Step 3'!E221:AB221)</f>
        <v>5354</v>
      </c>
      <c r="F221" s="26">
        <f>SUM('Step 3'!F221:AC221)</f>
        <v>5284</v>
      </c>
      <c r="G221" s="26">
        <f>SUM('Step 3'!G221:AD221)</f>
        <v>5240</v>
      </c>
      <c r="H221" s="26">
        <f>SUM('Step 3'!H221:AE221)</f>
        <v>5174</v>
      </c>
      <c r="I221" s="26">
        <f>SUM('Step 3'!I221:AF221)</f>
        <v>5111</v>
      </c>
      <c r="J221" s="26">
        <f>SUM('Step 3'!J221:AG221)</f>
        <v>5058</v>
      </c>
    </row>
    <row r="222" spans="1:10" x14ac:dyDescent="0.25">
      <c r="A222" s="29" t="s">
        <v>132</v>
      </c>
      <c r="B222" s="26">
        <f>SUM('Step 3'!B222:Y222)</f>
        <v>4065</v>
      </c>
      <c r="C222" s="26">
        <f>SUM('Step 3'!C222:Z222)</f>
        <v>4002</v>
      </c>
      <c r="D222" s="26">
        <f>SUM('Step 3'!D222:AA222)</f>
        <v>3953</v>
      </c>
      <c r="E222" s="26">
        <f>SUM('Step 3'!E222:AB222)</f>
        <v>3895</v>
      </c>
      <c r="F222" s="26">
        <f>SUM('Step 3'!F222:AC222)</f>
        <v>3819</v>
      </c>
      <c r="G222" s="26">
        <f>SUM('Step 3'!G222:AD222)</f>
        <v>3783</v>
      </c>
      <c r="H222" s="26">
        <f>SUM('Step 3'!H222:AE222)</f>
        <v>3750</v>
      </c>
      <c r="I222" s="26">
        <f>SUM('Step 3'!I222:AF222)</f>
        <v>3731</v>
      </c>
      <c r="J222" s="26">
        <f>SUM('Step 3'!J222:AG222)</f>
        <v>3719</v>
      </c>
    </row>
    <row r="223" spans="1:10" x14ac:dyDescent="0.25">
      <c r="A223" s="29" t="s">
        <v>88</v>
      </c>
      <c r="B223" s="26">
        <f>SUM('Step 3'!B223:Y223)</f>
        <v>35833</v>
      </c>
      <c r="C223" s="26">
        <f>SUM('Step 3'!C223:Z223)</f>
        <v>35454</v>
      </c>
      <c r="D223" s="26">
        <f>SUM('Step 3'!D223:AA223)</f>
        <v>35010</v>
      </c>
      <c r="E223" s="26">
        <f>SUM('Step 3'!E223:AB223)</f>
        <v>34620</v>
      </c>
      <c r="F223" s="26">
        <f>SUM('Step 3'!F223:AC223)</f>
        <v>34192</v>
      </c>
      <c r="G223" s="26">
        <f>SUM('Step 3'!G223:AD223)</f>
        <v>33770</v>
      </c>
      <c r="H223" s="26">
        <f>SUM('Step 3'!H223:AE223)</f>
        <v>33371</v>
      </c>
      <c r="I223" s="26">
        <f>SUM('Step 3'!I223:AF223)</f>
        <v>32962</v>
      </c>
      <c r="J223" s="26">
        <f>SUM('Step 3'!J223:AG223)</f>
        <v>32573</v>
      </c>
    </row>
    <row r="224" spans="1:10" x14ac:dyDescent="0.25">
      <c r="A224" s="29" t="s">
        <v>288</v>
      </c>
      <c r="B224" s="26">
        <f>SUM('Step 3'!B224:Y224)</f>
        <v>17983</v>
      </c>
      <c r="C224" s="26">
        <f>SUM('Step 3'!C224:Z224)</f>
        <v>17811</v>
      </c>
      <c r="D224" s="26">
        <f>SUM('Step 3'!D224:AA224)</f>
        <v>17530</v>
      </c>
      <c r="E224" s="26">
        <f>SUM('Step 3'!E224:AB224)</f>
        <v>17335</v>
      </c>
      <c r="F224" s="26">
        <f>SUM('Step 3'!F224:AC224)</f>
        <v>17090</v>
      </c>
      <c r="G224" s="26">
        <f>SUM('Step 3'!G224:AD224)</f>
        <v>16945</v>
      </c>
      <c r="H224" s="26">
        <f>SUM('Step 3'!H224:AE224)</f>
        <v>16829</v>
      </c>
      <c r="I224" s="26">
        <f>SUM('Step 3'!I224:AF224)</f>
        <v>16664</v>
      </c>
      <c r="J224" s="26">
        <f>SUM('Step 3'!J224:AG224)</f>
        <v>16480</v>
      </c>
    </row>
    <row r="225" spans="1:10" x14ac:dyDescent="0.25">
      <c r="A225" s="29" t="s">
        <v>133</v>
      </c>
      <c r="B225" s="26">
        <f>SUM('Step 3'!B225:Y225)</f>
        <v>4129</v>
      </c>
      <c r="C225" s="26">
        <f>SUM('Step 3'!C225:Z225)</f>
        <v>4044</v>
      </c>
      <c r="D225" s="26">
        <f>SUM('Step 3'!D225:AA225)</f>
        <v>3978</v>
      </c>
      <c r="E225" s="26">
        <f>SUM('Step 3'!E225:AB225)</f>
        <v>3922</v>
      </c>
      <c r="F225" s="26">
        <f>SUM('Step 3'!F225:AC225)</f>
        <v>3859</v>
      </c>
      <c r="G225" s="26">
        <f>SUM('Step 3'!G225:AD225)</f>
        <v>3823</v>
      </c>
      <c r="H225" s="26">
        <f>SUM('Step 3'!H225:AE225)</f>
        <v>3774</v>
      </c>
      <c r="I225" s="26">
        <f>SUM('Step 3'!I225:AF225)</f>
        <v>3712</v>
      </c>
      <c r="J225" s="26">
        <f>SUM('Step 3'!J225:AG225)</f>
        <v>3651</v>
      </c>
    </row>
    <row r="226" spans="1:10" x14ac:dyDescent="0.25">
      <c r="A226" s="29" t="s">
        <v>134</v>
      </c>
      <c r="B226" s="26">
        <f>SUM('Step 3'!B226:Y226)</f>
        <v>4729</v>
      </c>
      <c r="C226" s="26">
        <f>SUM('Step 3'!C226:Z226)</f>
        <v>4665</v>
      </c>
      <c r="D226" s="26">
        <f>SUM('Step 3'!D226:AA226)</f>
        <v>4596</v>
      </c>
      <c r="E226" s="26">
        <f>SUM('Step 3'!E226:AB226)</f>
        <v>4555</v>
      </c>
      <c r="F226" s="26">
        <f>SUM('Step 3'!F226:AC226)</f>
        <v>4474</v>
      </c>
      <c r="G226" s="26">
        <f>SUM('Step 3'!G226:AD226)</f>
        <v>4414</v>
      </c>
      <c r="H226" s="26">
        <f>SUM('Step 3'!H226:AE226)</f>
        <v>4369</v>
      </c>
      <c r="I226" s="26">
        <f>SUM('Step 3'!I226:AF226)</f>
        <v>4317</v>
      </c>
      <c r="J226" s="26">
        <f>SUM('Step 3'!J226:AG226)</f>
        <v>4266</v>
      </c>
    </row>
    <row r="227" spans="1:10" x14ac:dyDescent="0.25">
      <c r="A227" s="29" t="s">
        <v>274</v>
      </c>
      <c r="B227" s="26">
        <f>SUM('Step 3'!B227:Y227)</f>
        <v>9957</v>
      </c>
      <c r="C227" s="26">
        <f>SUM('Step 3'!C227:Z227)</f>
        <v>9883</v>
      </c>
      <c r="D227" s="26">
        <f>SUM('Step 3'!D227:AA227)</f>
        <v>9752</v>
      </c>
      <c r="E227" s="26">
        <f>SUM('Step 3'!E227:AB227)</f>
        <v>9617</v>
      </c>
      <c r="F227" s="26">
        <f>SUM('Step 3'!F227:AC227)</f>
        <v>9469</v>
      </c>
      <c r="G227" s="26">
        <f>SUM('Step 3'!G227:AD227)</f>
        <v>9355</v>
      </c>
      <c r="H227" s="26">
        <f>SUM('Step 3'!H227:AE227)</f>
        <v>9240</v>
      </c>
      <c r="I227" s="26">
        <f>SUM('Step 3'!I227:AF227)</f>
        <v>9103</v>
      </c>
      <c r="J227" s="26">
        <f>SUM('Step 3'!J227:AG227)</f>
        <v>8977</v>
      </c>
    </row>
    <row r="228" spans="1:10" x14ac:dyDescent="0.25">
      <c r="A228" s="29" t="s">
        <v>135</v>
      </c>
      <c r="B228" s="26">
        <f>SUM('Step 3'!B228:Y228)</f>
        <v>13351</v>
      </c>
      <c r="C228" s="26">
        <f>SUM('Step 3'!C228:Z228)</f>
        <v>13180</v>
      </c>
      <c r="D228" s="26">
        <f>SUM('Step 3'!D228:AA228)</f>
        <v>12984</v>
      </c>
      <c r="E228" s="26">
        <f>SUM('Step 3'!E228:AB228)</f>
        <v>12799</v>
      </c>
      <c r="F228" s="26">
        <f>SUM('Step 3'!F228:AC228)</f>
        <v>12570</v>
      </c>
      <c r="G228" s="26">
        <f>SUM('Step 3'!G228:AD228)</f>
        <v>12365</v>
      </c>
      <c r="H228" s="26">
        <f>SUM('Step 3'!H228:AE228)</f>
        <v>12168</v>
      </c>
      <c r="I228" s="26">
        <f>SUM('Step 3'!I228:AF228)</f>
        <v>11963</v>
      </c>
      <c r="J228" s="26">
        <f>SUM('Step 3'!J228:AG228)</f>
        <v>11779</v>
      </c>
    </row>
    <row r="229" spans="1:10" x14ac:dyDescent="0.25">
      <c r="A229" s="29" t="s">
        <v>275</v>
      </c>
      <c r="B229" s="26">
        <f>SUM('Step 3'!B229:Y229)</f>
        <v>29098</v>
      </c>
      <c r="C229" s="26">
        <f>SUM('Step 3'!C229:Z229)</f>
        <v>28911</v>
      </c>
      <c r="D229" s="26">
        <f>SUM('Step 3'!D229:AA229)</f>
        <v>28685</v>
      </c>
      <c r="E229" s="26">
        <f>SUM('Step 3'!E229:AB229)</f>
        <v>28483</v>
      </c>
      <c r="F229" s="26">
        <f>SUM('Step 3'!F229:AC229)</f>
        <v>28192</v>
      </c>
      <c r="G229" s="26">
        <f>SUM('Step 3'!G229:AD229)</f>
        <v>27903</v>
      </c>
      <c r="H229" s="26">
        <f>SUM('Step 3'!H229:AE229)</f>
        <v>27599</v>
      </c>
      <c r="I229" s="26">
        <f>SUM('Step 3'!I229:AF229)</f>
        <v>27258</v>
      </c>
      <c r="J229" s="26">
        <f>SUM('Step 3'!J229:AG229)</f>
        <v>26945</v>
      </c>
    </row>
    <row r="230" spans="1:10" x14ac:dyDescent="0.25">
      <c r="A230" s="29" t="s">
        <v>276</v>
      </c>
      <c r="B230" s="26">
        <f>SUM('Step 3'!B230:Y230)</f>
        <v>66948</v>
      </c>
      <c r="C230" s="26">
        <f>SUM('Step 3'!C230:Z230)</f>
        <v>66454</v>
      </c>
      <c r="D230" s="26">
        <f>SUM('Step 3'!D230:AA230)</f>
        <v>65835</v>
      </c>
      <c r="E230" s="26">
        <f>SUM('Step 3'!E230:AB230)</f>
        <v>65309</v>
      </c>
      <c r="F230" s="26">
        <f>SUM('Step 3'!F230:AC230)</f>
        <v>64570</v>
      </c>
      <c r="G230" s="26">
        <f>SUM('Step 3'!G230:AD230)</f>
        <v>63922</v>
      </c>
      <c r="H230" s="26">
        <f>SUM('Step 3'!H230:AE230)</f>
        <v>63263</v>
      </c>
      <c r="I230" s="26">
        <f>SUM('Step 3'!I230:AF230)</f>
        <v>62493</v>
      </c>
      <c r="J230" s="26">
        <f>SUM('Step 3'!J230:AG230)</f>
        <v>61829</v>
      </c>
    </row>
    <row r="231" spans="1:10" x14ac:dyDescent="0.25">
      <c r="A231" s="29" t="s">
        <v>277</v>
      </c>
      <c r="B231" s="26">
        <f>SUM('Step 3'!B231:Y231)</f>
        <v>23061</v>
      </c>
      <c r="C231" s="26">
        <f>SUM('Step 3'!C231:Z231)</f>
        <v>22936</v>
      </c>
      <c r="D231" s="26">
        <f>SUM('Step 3'!D231:AA231)</f>
        <v>22664</v>
      </c>
      <c r="E231" s="26">
        <f>SUM('Step 3'!E231:AB231)</f>
        <v>22450</v>
      </c>
      <c r="F231" s="26">
        <f>SUM('Step 3'!F231:AC231)</f>
        <v>22121</v>
      </c>
      <c r="G231" s="26">
        <f>SUM('Step 3'!G231:AD231)</f>
        <v>21940</v>
      </c>
      <c r="H231" s="26">
        <f>SUM('Step 3'!H231:AE231)</f>
        <v>21742</v>
      </c>
      <c r="I231" s="26">
        <f>SUM('Step 3'!I231:AF231)</f>
        <v>21696</v>
      </c>
      <c r="J231" s="26">
        <f>SUM('Step 3'!J231:AG231)</f>
        <v>21489</v>
      </c>
    </row>
    <row r="232" spans="1:10" x14ac:dyDescent="0.25">
      <c r="A232" s="29" t="s">
        <v>278</v>
      </c>
      <c r="B232" s="26">
        <f>SUM('Step 3'!B232:Y232)</f>
        <v>31048</v>
      </c>
      <c r="C232" s="26">
        <f>SUM('Step 3'!C232:Z232)</f>
        <v>30882</v>
      </c>
      <c r="D232" s="26">
        <f>SUM('Step 3'!D232:AA232)</f>
        <v>31055</v>
      </c>
      <c r="E232" s="26">
        <f>SUM('Step 3'!E232:AB232)</f>
        <v>30757</v>
      </c>
      <c r="F232" s="26">
        <f>SUM('Step 3'!F232:AC232)</f>
        <v>30503</v>
      </c>
      <c r="G232" s="26">
        <f>SUM('Step 3'!G232:AD232)</f>
        <v>30169</v>
      </c>
      <c r="H232" s="26">
        <f>SUM('Step 3'!H232:AE232)</f>
        <v>29836</v>
      </c>
      <c r="I232" s="26">
        <f>SUM('Step 3'!I232:AF232)</f>
        <v>29492</v>
      </c>
      <c r="J232" s="26">
        <f>SUM('Step 3'!J232:AG232)</f>
        <v>29147</v>
      </c>
    </row>
    <row r="233" spans="1:10" x14ac:dyDescent="0.25">
      <c r="A233" s="29" t="s">
        <v>279</v>
      </c>
      <c r="B233" s="26">
        <f>SUM('Step 3'!B233:Y233)</f>
        <v>42310</v>
      </c>
      <c r="C233" s="26">
        <f>SUM('Step 3'!C233:Z233)</f>
        <v>41878</v>
      </c>
      <c r="D233" s="26">
        <f>SUM('Step 3'!D233:AA233)</f>
        <v>41358</v>
      </c>
      <c r="E233" s="26">
        <f>SUM('Step 3'!E233:AB233)</f>
        <v>40937</v>
      </c>
      <c r="F233" s="26">
        <f>SUM('Step 3'!F233:AC233)</f>
        <v>40369</v>
      </c>
      <c r="G233" s="26">
        <f>SUM('Step 3'!G233:AD233)</f>
        <v>39923</v>
      </c>
      <c r="H233" s="26">
        <f>SUM('Step 3'!H233:AE233)</f>
        <v>39454</v>
      </c>
      <c r="I233" s="26">
        <f>SUM('Step 3'!I233:AF233)</f>
        <v>38893</v>
      </c>
      <c r="J233" s="26">
        <f>SUM('Step 3'!J233:AG233)</f>
        <v>38464</v>
      </c>
    </row>
    <row r="234" spans="1:10" x14ac:dyDescent="0.25">
      <c r="A234" s="29" t="s">
        <v>280</v>
      </c>
      <c r="B234" s="26">
        <f>SUM('Step 3'!B234:Y234)</f>
        <v>15934</v>
      </c>
      <c r="C234" s="26">
        <f>SUM('Step 3'!C234:Z234)</f>
        <v>15866</v>
      </c>
      <c r="D234" s="26">
        <f>SUM('Step 3'!D234:AA234)</f>
        <v>15908</v>
      </c>
      <c r="E234" s="26">
        <f>SUM('Step 3'!E234:AB234)</f>
        <v>15803</v>
      </c>
      <c r="F234" s="26">
        <f>SUM('Step 3'!F234:AC234)</f>
        <v>15672</v>
      </c>
      <c r="G234" s="26">
        <f>SUM('Step 3'!G234:AD234)</f>
        <v>15555</v>
      </c>
      <c r="H234" s="26">
        <f>SUM('Step 3'!H234:AE234)</f>
        <v>15398</v>
      </c>
      <c r="I234" s="26">
        <f>SUM('Step 3'!I234:AF234)</f>
        <v>15218</v>
      </c>
      <c r="J234" s="26">
        <f>SUM('Step 3'!J234:AG234)</f>
        <v>15063</v>
      </c>
    </row>
    <row r="235" spans="1:10" x14ac:dyDescent="0.25">
      <c r="A235" s="29" t="s">
        <v>281</v>
      </c>
      <c r="B235" s="26">
        <f>SUM('Step 3'!B235:Y235)</f>
        <v>35711</v>
      </c>
      <c r="C235" s="26">
        <f>SUM('Step 3'!C235:Z235)</f>
        <v>35394</v>
      </c>
      <c r="D235" s="26">
        <f>SUM('Step 3'!D235:AA235)</f>
        <v>35014</v>
      </c>
      <c r="E235" s="26">
        <f>SUM('Step 3'!E235:AB235)</f>
        <v>34576</v>
      </c>
      <c r="F235" s="26">
        <f>SUM('Step 3'!F235:AC235)</f>
        <v>34077</v>
      </c>
      <c r="G235" s="26">
        <f>SUM('Step 3'!G235:AD235)</f>
        <v>33704</v>
      </c>
      <c r="H235" s="26">
        <f>SUM('Step 3'!H235:AE235)</f>
        <v>33336</v>
      </c>
      <c r="I235" s="26">
        <f>SUM('Step 3'!I235:AF235)</f>
        <v>32892</v>
      </c>
      <c r="J235" s="26">
        <f>SUM('Step 3'!J235:AG235)</f>
        <v>32524</v>
      </c>
    </row>
    <row r="236" spans="1:10" x14ac:dyDescent="0.25">
      <c r="A236" s="29" t="s">
        <v>282</v>
      </c>
      <c r="B236" s="26">
        <f>SUM('Step 3'!B236:Y236)</f>
        <v>35591</v>
      </c>
      <c r="C236" s="26">
        <f>SUM('Step 3'!C236:Z236)</f>
        <v>35274</v>
      </c>
      <c r="D236" s="26">
        <f>SUM('Step 3'!D236:AA236)</f>
        <v>34895</v>
      </c>
      <c r="E236" s="26">
        <f>SUM('Step 3'!E236:AB236)</f>
        <v>34459</v>
      </c>
      <c r="F236" s="26">
        <f>SUM('Step 3'!F236:AC236)</f>
        <v>33961</v>
      </c>
      <c r="G236" s="26">
        <f>SUM('Step 3'!G236:AD236)</f>
        <v>33589</v>
      </c>
      <c r="H236" s="26">
        <f>SUM('Step 3'!H236:AE236)</f>
        <v>33220</v>
      </c>
      <c r="I236" s="26">
        <f>SUM('Step 3'!I236:AF236)</f>
        <v>32778</v>
      </c>
      <c r="J236" s="26">
        <f>SUM('Step 3'!J236:AG236)</f>
        <v>32412</v>
      </c>
    </row>
    <row r="237" spans="1:10" x14ac:dyDescent="0.25">
      <c r="A237" s="29" t="s">
        <v>283</v>
      </c>
      <c r="B237" s="26">
        <f>SUM('Step 3'!B237:Y237)</f>
        <v>120</v>
      </c>
      <c r="C237" s="26">
        <f>SUM('Step 3'!C237:Z237)</f>
        <v>120</v>
      </c>
      <c r="D237" s="26">
        <f>SUM('Step 3'!D237:AA237)</f>
        <v>119</v>
      </c>
      <c r="E237" s="26">
        <f>SUM('Step 3'!E237:AB237)</f>
        <v>117</v>
      </c>
      <c r="F237" s="26">
        <f>SUM('Step 3'!F237:AC237)</f>
        <v>116</v>
      </c>
      <c r="G237" s="26">
        <f>SUM('Step 3'!G237:AD237)</f>
        <v>115</v>
      </c>
      <c r="H237" s="26">
        <f>SUM('Step 3'!H237:AE237)</f>
        <v>116</v>
      </c>
      <c r="I237" s="26">
        <f>SUM('Step 3'!I237:AF237)</f>
        <v>114</v>
      </c>
      <c r="J237" s="26">
        <f>SUM('Step 3'!J237:AG237)</f>
        <v>112</v>
      </c>
    </row>
    <row r="238" spans="1:10" x14ac:dyDescent="0.25">
      <c r="A238" s="29" t="s">
        <v>284</v>
      </c>
      <c r="B238" s="26">
        <f>SUM('Step 3'!B238:Y238)</f>
        <v>92706</v>
      </c>
      <c r="C238" s="26">
        <f>SUM('Step 3'!C238:Z238)</f>
        <v>91845</v>
      </c>
      <c r="D238" s="26">
        <f>SUM('Step 3'!D238:AA238)</f>
        <v>90797</v>
      </c>
      <c r="E238" s="26">
        <f>SUM('Step 3'!E238:AB238)</f>
        <v>89815</v>
      </c>
      <c r="F238" s="26">
        <f>SUM('Step 3'!F238:AC238)</f>
        <v>88613</v>
      </c>
      <c r="G238" s="26">
        <f>SUM('Step 3'!G238:AD238)</f>
        <v>87617</v>
      </c>
      <c r="H238" s="26">
        <f>SUM('Step 3'!H238:AE238)</f>
        <v>86720</v>
      </c>
      <c r="I238" s="26">
        <f>SUM('Step 3'!I238:AF238)</f>
        <v>85610</v>
      </c>
      <c r="J238" s="26">
        <f>SUM('Step 3'!J238:AG238)</f>
        <v>84598</v>
      </c>
    </row>
    <row r="239" spans="1:10" x14ac:dyDescent="0.25">
      <c r="A239" s="29" t="s">
        <v>136</v>
      </c>
      <c r="B239" s="26">
        <f>SUM('Step 3'!B239:Y239)</f>
        <v>3531</v>
      </c>
      <c r="C239" s="26">
        <f>SUM('Step 3'!C239:Z239)</f>
        <v>3510</v>
      </c>
      <c r="D239" s="26">
        <f>SUM('Step 3'!D239:AA239)</f>
        <v>3472</v>
      </c>
      <c r="E239" s="26">
        <f>SUM('Step 3'!E239:AB239)</f>
        <v>3441</v>
      </c>
      <c r="F239" s="26">
        <f>SUM('Step 3'!F239:AC239)</f>
        <v>3411</v>
      </c>
      <c r="G239" s="26">
        <f>SUM('Step 3'!G239:AD239)</f>
        <v>3380</v>
      </c>
      <c r="H239" s="26">
        <f>SUM('Step 3'!H239:AE239)</f>
        <v>3358</v>
      </c>
      <c r="I239" s="26">
        <f>SUM('Step 3'!I239:AF239)</f>
        <v>3357</v>
      </c>
      <c r="J239" s="26">
        <f>SUM('Step 3'!J239:AG239)</f>
        <v>3332</v>
      </c>
    </row>
    <row r="240" spans="1:10" x14ac:dyDescent="0.25">
      <c r="A240" s="29" t="s">
        <v>137</v>
      </c>
      <c r="B240" s="26">
        <f>SUM('Step 3'!B240:Y240)</f>
        <v>9458</v>
      </c>
      <c r="C240" s="26">
        <f>SUM('Step 3'!C240:Z240)</f>
        <v>9350</v>
      </c>
      <c r="D240" s="26">
        <f>SUM('Step 3'!D240:AA240)</f>
        <v>9218</v>
      </c>
      <c r="E240" s="26">
        <f>SUM('Step 3'!E240:AB240)</f>
        <v>9094</v>
      </c>
      <c r="F240" s="26">
        <f>SUM('Step 3'!F240:AC240)</f>
        <v>8951</v>
      </c>
      <c r="G240" s="26">
        <f>SUM('Step 3'!G240:AD240)</f>
        <v>8836</v>
      </c>
      <c r="H240" s="26">
        <f>SUM('Step 3'!H240:AE240)</f>
        <v>8719</v>
      </c>
      <c r="I240" s="26">
        <f>SUM('Step 3'!I240:AF240)</f>
        <v>8584</v>
      </c>
      <c r="J240" s="26">
        <f>SUM('Step 3'!J240:AG240)</f>
        <v>8456</v>
      </c>
    </row>
    <row r="241" spans="1:10" x14ac:dyDescent="0.25">
      <c r="A241" s="29" t="s">
        <v>285</v>
      </c>
      <c r="B241" s="26">
        <f>SUM('Step 3'!B241:Y241)</f>
        <v>24679</v>
      </c>
      <c r="C241" s="26">
        <f>SUM('Step 3'!C241:Z241)</f>
        <v>24533</v>
      </c>
      <c r="D241" s="26">
        <f>SUM('Step 3'!D241:AA241)</f>
        <v>24494</v>
      </c>
      <c r="E241" s="26">
        <f>SUM('Step 3'!E241:AB241)</f>
        <v>24314</v>
      </c>
      <c r="F241" s="26">
        <f>SUM('Step 3'!F241:AC241)</f>
        <v>24090</v>
      </c>
      <c r="G241" s="26">
        <f>SUM('Step 3'!G241:AD241)</f>
        <v>23895</v>
      </c>
      <c r="H241" s="26">
        <f>SUM('Step 3'!H241:AE241)</f>
        <v>23646</v>
      </c>
      <c r="I241" s="26">
        <f>SUM('Step 3'!I241:AF241)</f>
        <v>23352</v>
      </c>
      <c r="J241" s="26">
        <f>SUM('Step 3'!J241:AG241)</f>
        <v>23117</v>
      </c>
    </row>
    <row r="242" spans="1:10" x14ac:dyDescent="0.25">
      <c r="A242" s="29" t="s">
        <v>138</v>
      </c>
      <c r="B242" s="26">
        <f>SUM('Step 3'!B242:Y242)</f>
        <v>14060</v>
      </c>
      <c r="C242" s="26">
        <f>SUM('Step 3'!C242:Z242)</f>
        <v>13897</v>
      </c>
      <c r="D242" s="26">
        <f>SUM('Step 3'!D242:AA242)</f>
        <v>13710</v>
      </c>
      <c r="E242" s="26">
        <f>SUM('Step 3'!E242:AB242)</f>
        <v>13532</v>
      </c>
      <c r="F242" s="26">
        <f>SUM('Step 3'!F242:AC242)</f>
        <v>13325</v>
      </c>
      <c r="G242" s="26">
        <f>SUM('Step 3'!G242:AD242)</f>
        <v>13152</v>
      </c>
      <c r="H242" s="26">
        <f>SUM('Step 3'!H242:AE242)</f>
        <v>12985</v>
      </c>
      <c r="I242" s="26">
        <f>SUM('Step 3'!I242:AF242)</f>
        <v>12807</v>
      </c>
      <c r="J242" s="26">
        <f>SUM('Step 3'!J242:AG242)</f>
        <v>12674</v>
      </c>
    </row>
    <row r="243" spans="1:10" x14ac:dyDescent="0.25">
      <c r="A243" s="29" t="s">
        <v>139</v>
      </c>
      <c r="B243" s="26">
        <f>SUM('Step 3'!B243:Y243)</f>
        <v>1637</v>
      </c>
      <c r="C243" s="26">
        <f>SUM('Step 3'!C243:Z243)</f>
        <v>1617</v>
      </c>
      <c r="D243" s="26">
        <f>SUM('Step 3'!D243:AA243)</f>
        <v>1592</v>
      </c>
      <c r="E243" s="26">
        <f>SUM('Step 3'!E243:AB243)</f>
        <v>1576</v>
      </c>
      <c r="F243" s="26">
        <f>SUM('Step 3'!F243:AC243)</f>
        <v>1551</v>
      </c>
      <c r="G243" s="26">
        <f>SUM('Step 3'!G243:AD243)</f>
        <v>1531</v>
      </c>
      <c r="H243" s="26">
        <f>SUM('Step 3'!H243:AE243)</f>
        <v>1509</v>
      </c>
      <c r="I243" s="26">
        <f>SUM('Step 3'!I243:AF243)</f>
        <v>1481</v>
      </c>
      <c r="J243" s="26">
        <f>SUM('Step 3'!J243:AG243)</f>
        <v>1461</v>
      </c>
    </row>
    <row r="244" spans="1:10" x14ac:dyDescent="0.25">
      <c r="A244" s="29" t="s">
        <v>140</v>
      </c>
      <c r="B244" s="26">
        <f>SUM('Step 3'!B244:Y244)</f>
        <v>3328</v>
      </c>
      <c r="C244" s="26">
        <f>SUM('Step 3'!C244:Z244)</f>
        <v>3329</v>
      </c>
      <c r="D244" s="26">
        <f>SUM('Step 3'!D244:AA244)</f>
        <v>3285</v>
      </c>
      <c r="E244" s="26">
        <f>SUM('Step 3'!E244:AB244)</f>
        <v>3240</v>
      </c>
      <c r="F244" s="26">
        <f>SUM('Step 3'!F244:AC244)</f>
        <v>3197</v>
      </c>
      <c r="G244" s="26">
        <f>SUM('Step 3'!G244:AD244)</f>
        <v>3184</v>
      </c>
      <c r="H244" s="26">
        <f>SUM('Step 3'!H244:AE244)</f>
        <v>3176</v>
      </c>
      <c r="I244" s="26">
        <f>SUM('Step 3'!I244:AF244)</f>
        <v>3165</v>
      </c>
      <c r="J244" s="26">
        <f>SUM('Step 3'!J244:AG244)</f>
        <v>3144</v>
      </c>
    </row>
    <row r="245" spans="1:10" x14ac:dyDescent="0.25">
      <c r="A245" s="29" t="s">
        <v>286</v>
      </c>
      <c r="B245" s="26">
        <f>SUM('Step 3'!B245:Y245)</f>
        <v>13095</v>
      </c>
      <c r="C245" s="26">
        <f>SUM('Step 3'!C245:Z245)</f>
        <v>13003</v>
      </c>
      <c r="D245" s="26">
        <f>SUM('Step 3'!D245:AA245)</f>
        <v>12806</v>
      </c>
      <c r="E245" s="26">
        <f>SUM('Step 3'!E245:AB245)</f>
        <v>12665</v>
      </c>
      <c r="F245" s="26">
        <f>SUM('Step 3'!F245:AC245)</f>
        <v>12486</v>
      </c>
      <c r="G245" s="26">
        <f>SUM('Step 3'!G245:AD245)</f>
        <v>12340</v>
      </c>
      <c r="H245" s="26">
        <f>SUM('Step 3'!H245:AE245)</f>
        <v>12179</v>
      </c>
      <c r="I245" s="26">
        <f>SUM('Step 3'!I245:AF245)</f>
        <v>12012</v>
      </c>
      <c r="J245" s="26">
        <f>SUM('Step 3'!J245:AG245)</f>
        <v>11841</v>
      </c>
    </row>
    <row r="246" spans="1:10" x14ac:dyDescent="0.25">
      <c r="A246" s="29" t="s">
        <v>68</v>
      </c>
      <c r="B246" s="26">
        <f>SUM('Step 3'!B246:Y246)</f>
        <v>54901</v>
      </c>
      <c r="C246" s="26">
        <f>SUM('Step 3'!C246:Z246)</f>
        <v>54756</v>
      </c>
      <c r="D246" s="26">
        <f>SUM('Step 3'!D246:AA246)</f>
        <v>54434</v>
      </c>
      <c r="E246" s="26">
        <f>SUM('Step 3'!E246:AB246)</f>
        <v>53884</v>
      </c>
      <c r="F246" s="26">
        <f>SUM('Step 3'!F246:AC246)</f>
        <v>53418</v>
      </c>
      <c r="G246" s="26">
        <f>SUM('Step 3'!G246:AD246)</f>
        <v>52886</v>
      </c>
      <c r="H246" s="26">
        <f>SUM('Step 3'!H246:AE246)</f>
        <v>52413</v>
      </c>
      <c r="I246" s="26">
        <f>SUM('Step 3'!I246:AF246)</f>
        <v>52007</v>
      </c>
      <c r="J246" s="26">
        <f>SUM('Step 3'!J246:AG246)</f>
        <v>51494</v>
      </c>
    </row>
    <row r="247" spans="1:10" x14ac:dyDescent="0.25">
      <c r="A247" s="29" t="s">
        <v>141</v>
      </c>
      <c r="B247" s="26">
        <f>SUM('Step 3'!B247:Y247)</f>
        <v>3595</v>
      </c>
      <c r="C247" s="26">
        <f>SUM('Step 3'!C247:Z247)</f>
        <v>3560</v>
      </c>
      <c r="D247" s="26">
        <f>SUM('Step 3'!D247:AA247)</f>
        <v>3508</v>
      </c>
      <c r="E247" s="26">
        <f>SUM('Step 3'!E247:AB247)</f>
        <v>3463</v>
      </c>
      <c r="F247" s="26">
        <f>SUM('Step 3'!F247:AC247)</f>
        <v>3425</v>
      </c>
      <c r="G247" s="26">
        <f>SUM('Step 3'!G247:AD247)</f>
        <v>3410</v>
      </c>
      <c r="H247" s="26">
        <f>SUM('Step 3'!H247:AE247)</f>
        <v>3394</v>
      </c>
      <c r="I247" s="26">
        <f>SUM('Step 3'!I247:AF247)</f>
        <v>3355</v>
      </c>
      <c r="J247" s="26">
        <f>SUM('Step 3'!J247:AG247)</f>
        <v>3328</v>
      </c>
    </row>
    <row r="248" spans="1:10" x14ac:dyDescent="0.25">
      <c r="A248" s="29" t="s">
        <v>142</v>
      </c>
      <c r="B248" s="26">
        <f>SUM('Step 3'!B248:Y248)</f>
        <v>4703</v>
      </c>
      <c r="C248" s="26">
        <f>SUM('Step 3'!C248:Z248)</f>
        <v>4671</v>
      </c>
      <c r="D248" s="26">
        <f>SUM('Step 3'!D248:AA248)</f>
        <v>4622</v>
      </c>
      <c r="E248" s="26">
        <f>SUM('Step 3'!E248:AB248)</f>
        <v>4570</v>
      </c>
      <c r="F248" s="26">
        <f>SUM('Step 3'!F248:AC248)</f>
        <v>4529</v>
      </c>
      <c r="G248" s="26">
        <f>SUM('Step 3'!G248:AD248)</f>
        <v>4499</v>
      </c>
      <c r="H248" s="26">
        <f>SUM('Step 3'!H248:AE248)</f>
        <v>4455</v>
      </c>
      <c r="I248" s="26">
        <f>SUM('Step 3'!I248:AF248)</f>
        <v>4399</v>
      </c>
      <c r="J248" s="26">
        <f>SUM('Step 3'!J248:AG248)</f>
        <v>4357</v>
      </c>
    </row>
    <row r="249" spans="1:10" x14ac:dyDescent="0.25">
      <c r="A249" s="29" t="s">
        <v>143</v>
      </c>
      <c r="B249" s="26">
        <f>SUM('Step 3'!B249:Y249)</f>
        <v>4591</v>
      </c>
      <c r="C249" s="26">
        <f>SUM('Step 3'!C249:Z249)</f>
        <v>4527</v>
      </c>
      <c r="D249" s="26">
        <f>SUM('Step 3'!D249:AA249)</f>
        <v>4441</v>
      </c>
      <c r="E249" s="26">
        <f>SUM('Step 3'!E249:AB249)</f>
        <v>4367</v>
      </c>
      <c r="F249" s="26">
        <f>SUM('Step 3'!F249:AC249)</f>
        <v>4275</v>
      </c>
      <c r="G249" s="26">
        <f>SUM('Step 3'!G249:AD249)</f>
        <v>4236</v>
      </c>
      <c r="H249" s="26">
        <f>SUM('Step 3'!H249:AE249)</f>
        <v>4199</v>
      </c>
      <c r="I249" s="26">
        <f>SUM('Step 3'!I249:AF249)</f>
        <v>4160</v>
      </c>
      <c r="J249" s="26">
        <f>SUM('Step 3'!J249:AG249)</f>
        <v>4119</v>
      </c>
    </row>
    <row r="250" spans="1:10" x14ac:dyDescent="0.25">
      <c r="A250" s="29" t="s">
        <v>287</v>
      </c>
      <c r="B250" s="26">
        <f>SUM('Step 3'!B250:Y250)</f>
        <v>13489</v>
      </c>
      <c r="C250" s="26">
        <f>SUM('Step 3'!C250:Z250)</f>
        <v>13375</v>
      </c>
      <c r="D250" s="26">
        <f>SUM('Step 3'!D250:AA250)</f>
        <v>13288</v>
      </c>
      <c r="E250" s="26">
        <f>SUM('Step 3'!E250:AB250)</f>
        <v>13149</v>
      </c>
      <c r="F250" s="26">
        <f>SUM('Step 3'!F250:AC250)</f>
        <v>12975</v>
      </c>
      <c r="G250" s="26">
        <f>SUM('Step 3'!G250:AD250)</f>
        <v>12877</v>
      </c>
      <c r="H250" s="26">
        <f>SUM('Step 3'!H250:AE250)</f>
        <v>12764</v>
      </c>
      <c r="I250" s="26">
        <f>SUM('Step 3'!I250:AF250)</f>
        <v>12633</v>
      </c>
      <c r="J250" s="26">
        <f>SUM('Step 3'!J250:AG250)</f>
        <v>12526</v>
      </c>
    </row>
    <row r="251" spans="1:10" x14ac:dyDescent="0.25">
      <c r="A251" s="29" t="s">
        <v>144</v>
      </c>
      <c r="B251" s="26">
        <f>SUM('Step 3'!B251:Y251)</f>
        <v>10193</v>
      </c>
      <c r="C251" s="26">
        <f>SUM('Step 3'!C251:Z251)</f>
        <v>10208</v>
      </c>
      <c r="D251" s="26">
        <f>SUM('Step 3'!D251:AA251)</f>
        <v>10109</v>
      </c>
      <c r="E251" s="26">
        <f>SUM('Step 3'!E251:AB251)</f>
        <v>10010</v>
      </c>
      <c r="F251" s="26">
        <f>SUM('Step 3'!F251:AC251)</f>
        <v>9886</v>
      </c>
      <c r="G251" s="26">
        <f>SUM('Step 3'!G251:AD251)</f>
        <v>9824</v>
      </c>
      <c r="H251" s="26">
        <f>SUM('Step 3'!H251:AE251)</f>
        <v>9724</v>
      </c>
      <c r="I251" s="26">
        <f>SUM('Step 3'!I251:AF251)</f>
        <v>9613</v>
      </c>
      <c r="J251" s="26">
        <f>SUM('Step 3'!J251:AG251)</f>
        <v>9536</v>
      </c>
    </row>
    <row r="252" spans="1:10" x14ac:dyDescent="0.25">
      <c r="A252" s="23"/>
      <c r="B252" s="26"/>
      <c r="C252" s="26"/>
      <c r="D252" s="26"/>
      <c r="E252" s="26"/>
      <c r="F252" s="26"/>
    </row>
    <row r="253" spans="1:10" x14ac:dyDescent="0.25">
      <c r="A253" s="23"/>
      <c r="B253" s="26"/>
      <c r="C253" s="26"/>
      <c r="D253" s="26"/>
      <c r="E253" s="26"/>
      <c r="F253" s="26"/>
    </row>
    <row r="254" spans="1:10" x14ac:dyDescent="0.25">
      <c r="A254" s="23"/>
      <c r="B254" s="26"/>
      <c r="C254" s="26"/>
      <c r="D254" s="26"/>
      <c r="E254" s="26"/>
      <c r="F254" s="26"/>
    </row>
    <row r="255" spans="1:10" x14ac:dyDescent="0.25">
      <c r="A255" s="23"/>
      <c r="B255" s="26"/>
      <c r="C255" s="26"/>
      <c r="D255" s="26"/>
      <c r="E255" s="26"/>
      <c r="F255" s="26"/>
    </row>
    <row r="256" spans="1:10" x14ac:dyDescent="0.25">
      <c r="A256" s="23"/>
      <c r="B256" s="26"/>
      <c r="C256" s="26"/>
      <c r="D256" s="26"/>
      <c r="E256" s="26"/>
      <c r="F256" s="26"/>
    </row>
    <row r="257" spans="1:6" x14ac:dyDescent="0.25">
      <c r="A257" s="23"/>
      <c r="B257" s="26"/>
      <c r="C257" s="26"/>
      <c r="D257" s="26"/>
      <c r="E257" s="26"/>
      <c r="F257" s="26"/>
    </row>
    <row r="258" spans="1:6" x14ac:dyDescent="0.25">
      <c r="A258" s="23"/>
      <c r="B258" s="26"/>
      <c r="C258" s="26"/>
      <c r="D258" s="26"/>
      <c r="E258" s="26"/>
      <c r="F258" s="26"/>
    </row>
    <row r="259" spans="1:6" x14ac:dyDescent="0.25">
      <c r="A259" s="23"/>
      <c r="B259" s="26"/>
      <c r="C259" s="26"/>
      <c r="D259" s="26"/>
      <c r="E259" s="26"/>
      <c r="F259" s="26"/>
    </row>
    <row r="260" spans="1:6" x14ac:dyDescent="0.25">
      <c r="A260" s="23"/>
      <c r="B260" s="26"/>
      <c r="C260" s="26"/>
      <c r="D260" s="26"/>
      <c r="E260" s="26"/>
      <c r="F260" s="26"/>
    </row>
    <row r="261" spans="1:6" x14ac:dyDescent="0.25">
      <c r="A261" s="23"/>
      <c r="B261" s="26"/>
      <c r="C261" s="26"/>
      <c r="D261" s="26"/>
      <c r="E261" s="26"/>
      <c r="F261" s="26"/>
    </row>
    <row r="262" spans="1:6" x14ac:dyDescent="0.25">
      <c r="A262" s="23"/>
      <c r="B262" s="26"/>
      <c r="C262" s="26"/>
      <c r="D262" s="26"/>
      <c r="E262" s="26"/>
      <c r="F262" s="26"/>
    </row>
    <row r="263" spans="1:6" x14ac:dyDescent="0.25">
      <c r="A263" s="23"/>
      <c r="B263" s="26"/>
      <c r="C263" s="26"/>
      <c r="D263" s="26"/>
      <c r="E263" s="26"/>
      <c r="F263" s="26"/>
    </row>
    <row r="264" spans="1:6" x14ac:dyDescent="0.25">
      <c r="A264" s="23"/>
      <c r="B264" s="26"/>
      <c r="C264" s="26"/>
      <c r="D264" s="26"/>
      <c r="E264" s="26"/>
      <c r="F264" s="26"/>
    </row>
    <row r="265" spans="1:6" x14ac:dyDescent="0.25">
      <c r="A265" s="23"/>
      <c r="B265" s="26"/>
      <c r="C265" s="26"/>
      <c r="D265" s="26"/>
      <c r="E265" s="26"/>
      <c r="F265" s="26"/>
    </row>
    <row r="266" spans="1:6" x14ac:dyDescent="0.25">
      <c r="A266" s="23"/>
      <c r="B266" s="26"/>
      <c r="C266" s="26"/>
      <c r="D266" s="26"/>
      <c r="E266" s="26"/>
      <c r="F266" s="26"/>
    </row>
    <row r="267" spans="1:6" x14ac:dyDescent="0.25">
      <c r="A267" s="23"/>
      <c r="B267" s="26"/>
      <c r="C267" s="26"/>
      <c r="D267" s="26"/>
      <c r="E267" s="26"/>
      <c r="F267" s="26"/>
    </row>
    <row r="268" spans="1:6" x14ac:dyDescent="0.25">
      <c r="A268" s="23"/>
      <c r="B268" s="26"/>
      <c r="C268" s="26"/>
      <c r="D268" s="26"/>
      <c r="E268" s="26"/>
      <c r="F268" s="26"/>
    </row>
    <row r="269" spans="1:6" x14ac:dyDescent="0.25">
      <c r="A269" s="23"/>
      <c r="B269" s="26"/>
      <c r="C269" s="26"/>
      <c r="D269" s="26"/>
      <c r="E269" s="26"/>
      <c r="F269" s="26"/>
    </row>
    <row r="270" spans="1:6" x14ac:dyDescent="0.25">
      <c r="A270" s="23"/>
      <c r="B270" s="26"/>
      <c r="C270" s="26"/>
      <c r="D270" s="26"/>
      <c r="E270" s="26"/>
      <c r="F270" s="26"/>
    </row>
    <row r="271" spans="1:6" x14ac:dyDescent="0.25">
      <c r="A271" s="23"/>
      <c r="B271" s="26"/>
      <c r="C271" s="26"/>
      <c r="D271" s="26"/>
      <c r="E271" s="26"/>
      <c r="F271" s="26"/>
    </row>
    <row r="272" spans="1:6" x14ac:dyDescent="0.25">
      <c r="A272" s="23"/>
      <c r="B272" s="26"/>
      <c r="C272" s="26"/>
      <c r="D272" s="26"/>
      <c r="E272" s="26"/>
      <c r="F272" s="26"/>
    </row>
    <row r="273" spans="1:6" x14ac:dyDescent="0.25">
      <c r="A273" s="23"/>
      <c r="B273" s="26"/>
      <c r="C273" s="26"/>
      <c r="D273" s="26"/>
      <c r="E273" s="26"/>
      <c r="F273" s="26"/>
    </row>
    <row r="274" spans="1:6" x14ac:dyDescent="0.25">
      <c r="A274" s="23"/>
      <c r="B274" s="26"/>
      <c r="C274" s="26"/>
      <c r="D274" s="26"/>
      <c r="E274" s="26"/>
      <c r="F274" s="26"/>
    </row>
    <row r="275" spans="1:6" x14ac:dyDescent="0.25">
      <c r="A275" s="23"/>
      <c r="B275" s="26"/>
      <c r="C275" s="26"/>
      <c r="D275" s="26"/>
      <c r="E275" s="26"/>
      <c r="F275" s="26"/>
    </row>
    <row r="276" spans="1:6" x14ac:dyDescent="0.25">
      <c r="A276" s="23"/>
      <c r="B276" s="26"/>
      <c r="C276" s="26"/>
      <c r="D276" s="26"/>
      <c r="E276" s="26"/>
      <c r="F276" s="26"/>
    </row>
    <row r="277" spans="1:6" x14ac:dyDescent="0.25">
      <c r="A277" s="23"/>
      <c r="B277" s="26"/>
      <c r="C277" s="26"/>
      <c r="D277" s="26"/>
      <c r="E277" s="26"/>
      <c r="F277" s="26"/>
    </row>
    <row r="278" spans="1:6" x14ac:dyDescent="0.25">
      <c r="A278" s="23"/>
      <c r="B278" s="26"/>
      <c r="C278" s="26"/>
      <c r="D278" s="26"/>
      <c r="E278" s="26"/>
      <c r="F278" s="26"/>
    </row>
    <row r="279" spans="1:6" x14ac:dyDescent="0.25">
      <c r="A279" s="23"/>
      <c r="B279" s="26"/>
      <c r="C279" s="26"/>
      <c r="D279" s="26"/>
      <c r="E279" s="26"/>
      <c r="F279" s="26"/>
    </row>
    <row r="280" spans="1:6" x14ac:dyDescent="0.25">
      <c r="A280" s="23"/>
      <c r="B280" s="26"/>
      <c r="C280" s="26"/>
      <c r="D280" s="26"/>
      <c r="E280" s="26"/>
      <c r="F280" s="26"/>
    </row>
    <row r="281" spans="1:6" x14ac:dyDescent="0.25">
      <c r="A281" s="23"/>
      <c r="B281" s="26"/>
      <c r="C281" s="26"/>
      <c r="D281" s="26"/>
      <c r="E281" s="26"/>
      <c r="F281" s="26"/>
    </row>
    <row r="282" spans="1:6" x14ac:dyDescent="0.25">
      <c r="A282" s="23"/>
      <c r="B282" s="26"/>
      <c r="C282" s="26"/>
      <c r="D282" s="26"/>
      <c r="E282" s="26"/>
      <c r="F282" s="26"/>
    </row>
    <row r="283" spans="1:6" x14ac:dyDescent="0.25">
      <c r="A283" s="23"/>
      <c r="B283" s="26"/>
      <c r="C283" s="26"/>
      <c r="D283" s="26"/>
      <c r="E283" s="26"/>
      <c r="F283" s="26"/>
    </row>
    <row r="284" spans="1:6" x14ac:dyDescent="0.25">
      <c r="A284" s="23"/>
      <c r="B284" s="26"/>
      <c r="C284" s="26"/>
      <c r="D284" s="26"/>
      <c r="E284" s="26"/>
      <c r="F284" s="26"/>
    </row>
    <row r="285" spans="1:6" x14ac:dyDescent="0.25">
      <c r="A285" s="23"/>
      <c r="B285" s="26"/>
      <c r="C285" s="26"/>
      <c r="D285" s="26"/>
      <c r="E285" s="26"/>
      <c r="F285" s="26"/>
    </row>
    <row r="286" spans="1:6" x14ac:dyDescent="0.25">
      <c r="A286" s="23"/>
      <c r="B286" s="26"/>
      <c r="C286" s="26"/>
      <c r="D286" s="26"/>
      <c r="E286" s="26"/>
      <c r="F286" s="26"/>
    </row>
    <row r="287" spans="1:6" x14ac:dyDescent="0.25">
      <c r="A287" s="23"/>
      <c r="B287" s="26"/>
      <c r="C287" s="26"/>
      <c r="D287" s="26"/>
      <c r="E287" s="26"/>
      <c r="F287" s="26"/>
    </row>
    <row r="288" spans="1:6" x14ac:dyDescent="0.25">
      <c r="A288" s="23"/>
      <c r="B288" s="26"/>
      <c r="C288" s="26"/>
      <c r="D288" s="26"/>
      <c r="E288" s="26"/>
      <c r="F288" s="26"/>
    </row>
    <row r="289" spans="1:6" x14ac:dyDescent="0.25">
      <c r="A289" s="23"/>
      <c r="B289" s="26"/>
      <c r="C289" s="26"/>
      <c r="D289" s="26"/>
      <c r="E289" s="26"/>
      <c r="F289" s="26"/>
    </row>
    <row r="290" spans="1:6" x14ac:dyDescent="0.25">
      <c r="A290" s="23"/>
      <c r="B290" s="26"/>
      <c r="C290" s="26"/>
      <c r="D290" s="26"/>
      <c r="E290" s="26"/>
      <c r="F290" s="26"/>
    </row>
    <row r="291" spans="1:6" x14ac:dyDescent="0.25">
      <c r="A291" s="23"/>
      <c r="B291" s="26"/>
      <c r="C291" s="26"/>
      <c r="D291" s="26"/>
      <c r="E291" s="26"/>
      <c r="F291" s="26"/>
    </row>
    <row r="292" spans="1:6" x14ac:dyDescent="0.25">
      <c r="A292" s="23"/>
      <c r="B292" s="26"/>
      <c r="C292" s="26"/>
      <c r="D292" s="26"/>
      <c r="E292" s="26"/>
      <c r="F292" s="26"/>
    </row>
    <row r="293" spans="1:6" x14ac:dyDescent="0.25">
      <c r="A293" s="23"/>
      <c r="B293" s="26"/>
      <c r="C293" s="26"/>
      <c r="D293" s="26"/>
      <c r="E293" s="26"/>
      <c r="F293" s="26"/>
    </row>
    <row r="294" spans="1:6" x14ac:dyDescent="0.25">
      <c r="A294" s="23"/>
      <c r="B294" s="26"/>
      <c r="C294" s="26"/>
      <c r="D294" s="26"/>
      <c r="E294" s="26"/>
      <c r="F294" s="26"/>
    </row>
    <row r="295" spans="1:6" x14ac:dyDescent="0.25">
      <c r="A295" s="23"/>
      <c r="B295" s="26"/>
      <c r="C295" s="26"/>
      <c r="D295" s="26"/>
      <c r="E295" s="26"/>
      <c r="F295" s="26"/>
    </row>
    <row r="296" spans="1:6" x14ac:dyDescent="0.25">
      <c r="A296" s="23"/>
      <c r="B296" s="26"/>
      <c r="C296" s="26"/>
      <c r="D296" s="26"/>
      <c r="E296" s="26"/>
      <c r="F296" s="26"/>
    </row>
    <row r="297" spans="1:6" x14ac:dyDescent="0.25">
      <c r="A297" s="23"/>
      <c r="B297" s="26"/>
      <c r="C297" s="26"/>
      <c r="D297" s="26"/>
      <c r="E297" s="26"/>
      <c r="F297" s="26"/>
    </row>
    <row r="298" spans="1:6" x14ac:dyDescent="0.25">
      <c r="A298" s="23"/>
      <c r="B298" s="26"/>
      <c r="C298" s="26"/>
      <c r="D298" s="26"/>
      <c r="E298" s="26"/>
      <c r="F298" s="26"/>
    </row>
    <row r="299" spans="1:6" x14ac:dyDescent="0.25">
      <c r="A299" s="23"/>
      <c r="B299" s="26"/>
      <c r="C299" s="26"/>
      <c r="D299" s="26"/>
      <c r="E299" s="26"/>
      <c r="F299" s="26"/>
    </row>
    <row r="300" spans="1:6" x14ac:dyDescent="0.25">
      <c r="A300" s="23"/>
      <c r="B300" s="26"/>
      <c r="C300" s="26"/>
      <c r="D300" s="26"/>
      <c r="E300" s="26"/>
      <c r="F300" s="26"/>
    </row>
    <row r="301" spans="1:6" x14ac:dyDescent="0.25">
      <c r="A301" s="23"/>
      <c r="B301" s="26"/>
      <c r="C301" s="26"/>
      <c r="D301" s="26"/>
      <c r="E301" s="26"/>
      <c r="F301" s="26"/>
    </row>
    <row r="302" spans="1:6" x14ac:dyDescent="0.25">
      <c r="A302" s="23"/>
      <c r="B302" s="26"/>
      <c r="C302" s="26"/>
      <c r="D302" s="26"/>
      <c r="E302" s="26"/>
      <c r="F302" s="26"/>
    </row>
    <row r="303" spans="1:6" x14ac:dyDescent="0.25">
      <c r="A303" s="23"/>
      <c r="B303" s="26"/>
      <c r="C303" s="26"/>
      <c r="D303" s="26"/>
      <c r="E303" s="26"/>
      <c r="F303" s="26"/>
    </row>
    <row r="304" spans="1:6" x14ac:dyDescent="0.25">
      <c r="A304" s="23"/>
      <c r="B304" s="26"/>
      <c r="C304" s="26"/>
      <c r="D304" s="26"/>
      <c r="E304" s="26"/>
      <c r="F304" s="26"/>
    </row>
    <row r="305" spans="1:6" x14ac:dyDescent="0.25">
      <c r="A305" s="23"/>
      <c r="B305" s="26"/>
      <c r="C305" s="26"/>
      <c r="D305" s="26"/>
      <c r="E305" s="26"/>
      <c r="F305" s="26"/>
    </row>
    <row r="306" spans="1:6" x14ac:dyDescent="0.25">
      <c r="A306" s="23"/>
      <c r="B306" s="26"/>
      <c r="C306" s="26"/>
      <c r="D306" s="26"/>
      <c r="E306" s="26"/>
      <c r="F306" s="26"/>
    </row>
    <row r="307" spans="1:6" x14ac:dyDescent="0.25">
      <c r="A307" s="23"/>
      <c r="B307" s="26"/>
      <c r="C307" s="26"/>
      <c r="D307" s="26"/>
      <c r="E307" s="26"/>
      <c r="F307" s="26"/>
    </row>
    <row r="308" spans="1:6" x14ac:dyDescent="0.25">
      <c r="A308" s="23"/>
      <c r="B308" s="26"/>
      <c r="C308" s="26"/>
      <c r="D308" s="26"/>
      <c r="E308" s="26"/>
      <c r="F308" s="26"/>
    </row>
    <row r="309" spans="1:6" x14ac:dyDescent="0.25">
      <c r="A309" s="23"/>
      <c r="B309" s="26"/>
      <c r="C309" s="26"/>
      <c r="D309" s="26"/>
      <c r="E309" s="26"/>
      <c r="F309" s="26"/>
    </row>
    <row r="310" spans="1:6" x14ac:dyDescent="0.25">
      <c r="A310" s="23"/>
      <c r="B310" s="26"/>
      <c r="C310" s="26"/>
      <c r="D310" s="26"/>
      <c r="E310" s="26"/>
      <c r="F310" s="26"/>
    </row>
    <row r="311" spans="1:6" x14ac:dyDescent="0.25">
      <c r="A311" s="23"/>
      <c r="B311" s="26"/>
      <c r="C311" s="26"/>
      <c r="D311" s="26"/>
      <c r="E311" s="26"/>
      <c r="F311" s="26"/>
    </row>
    <row r="312" spans="1:6" x14ac:dyDescent="0.25">
      <c r="A312" s="23"/>
      <c r="B312" s="26"/>
      <c r="C312" s="26"/>
      <c r="D312" s="26"/>
      <c r="E312" s="26"/>
      <c r="F312" s="26"/>
    </row>
    <row r="313" spans="1:6" x14ac:dyDescent="0.25">
      <c r="A313" s="23"/>
      <c r="B313" s="26"/>
      <c r="C313" s="26"/>
      <c r="D313" s="26"/>
      <c r="E313" s="26"/>
      <c r="F313" s="26"/>
    </row>
    <row r="314" spans="1:6" x14ac:dyDescent="0.25">
      <c r="A314" s="23"/>
      <c r="B314" s="26"/>
      <c r="C314" s="26"/>
      <c r="D314" s="26"/>
      <c r="E314" s="26"/>
      <c r="F314" s="26"/>
    </row>
    <row r="315" spans="1:6" x14ac:dyDescent="0.25">
      <c r="A315" s="23"/>
      <c r="B315" s="26"/>
      <c r="C315" s="26"/>
      <c r="D315" s="26"/>
      <c r="E315" s="26"/>
      <c r="F315" s="26"/>
    </row>
    <row r="316" spans="1:6" x14ac:dyDescent="0.25">
      <c r="A316" s="23"/>
      <c r="B316" s="26"/>
      <c r="C316" s="26"/>
      <c r="D316" s="26"/>
      <c r="E316" s="26"/>
      <c r="F316" s="26"/>
    </row>
    <row r="317" spans="1:6" x14ac:dyDescent="0.25">
      <c r="A317" s="23"/>
      <c r="B317" s="26"/>
      <c r="C317" s="26"/>
      <c r="D317" s="26"/>
      <c r="E317" s="26"/>
      <c r="F317" s="26"/>
    </row>
    <row r="318" spans="1:6" x14ac:dyDescent="0.25">
      <c r="A318" s="23"/>
      <c r="B318" s="26"/>
      <c r="C318" s="26"/>
      <c r="D318" s="26"/>
      <c r="E318" s="26"/>
      <c r="F318" s="26"/>
    </row>
    <row r="319" spans="1:6" x14ac:dyDescent="0.25">
      <c r="A319" s="23"/>
      <c r="B319" s="26"/>
      <c r="C319" s="26"/>
      <c r="D319" s="26"/>
      <c r="E319" s="26"/>
      <c r="F319" s="26"/>
    </row>
    <row r="320" spans="1:6" x14ac:dyDescent="0.25">
      <c r="A320" s="23"/>
      <c r="B320" s="26"/>
      <c r="C320" s="26"/>
      <c r="D320" s="26"/>
      <c r="E320" s="26"/>
      <c r="F320" s="26"/>
    </row>
    <row r="321" spans="1:6" x14ac:dyDescent="0.25">
      <c r="A321" s="23"/>
      <c r="B321" s="26"/>
      <c r="C321" s="26"/>
      <c r="D321" s="26"/>
      <c r="E321" s="26"/>
      <c r="F321" s="26"/>
    </row>
    <row r="322" spans="1:6" x14ac:dyDescent="0.25">
      <c r="A322" s="23"/>
      <c r="B322" s="26"/>
      <c r="C322" s="26"/>
      <c r="D322" s="26"/>
      <c r="E322" s="26"/>
      <c r="F322" s="26"/>
    </row>
    <row r="323" spans="1:6" x14ac:dyDescent="0.25">
      <c r="A323" s="23"/>
      <c r="B323" s="26"/>
      <c r="C323" s="26"/>
      <c r="D323" s="26"/>
      <c r="E323" s="26"/>
      <c r="F323" s="26"/>
    </row>
    <row r="324" spans="1:6" x14ac:dyDescent="0.25">
      <c r="A324" s="23"/>
      <c r="B324" s="26"/>
      <c r="C324" s="26"/>
      <c r="D324" s="26"/>
      <c r="E324" s="26"/>
      <c r="F324" s="26"/>
    </row>
    <row r="325" spans="1:6" x14ac:dyDescent="0.25">
      <c r="A325" s="23"/>
      <c r="B325" s="26"/>
      <c r="C325" s="26"/>
      <c r="D325" s="26"/>
      <c r="E325" s="26"/>
      <c r="F325" s="26"/>
    </row>
    <row r="326" spans="1:6" x14ac:dyDescent="0.25">
      <c r="A326" s="23"/>
      <c r="B326" s="26"/>
      <c r="C326" s="26"/>
      <c r="D326" s="26"/>
      <c r="E326" s="26"/>
      <c r="F326" s="26"/>
    </row>
    <row r="327" spans="1:6" x14ac:dyDescent="0.25">
      <c r="A327" s="23"/>
      <c r="B327" s="26"/>
      <c r="C327" s="26"/>
      <c r="D327" s="26"/>
      <c r="E327" s="26"/>
      <c r="F327" s="26"/>
    </row>
    <row r="328" spans="1:6" x14ac:dyDescent="0.25">
      <c r="A328" s="23"/>
      <c r="B328" s="26"/>
      <c r="C328" s="26"/>
      <c r="D328" s="26"/>
      <c r="E328" s="26"/>
      <c r="F328" s="26"/>
    </row>
    <row r="329" spans="1:6" x14ac:dyDescent="0.25">
      <c r="A329" s="23"/>
      <c r="B329" s="26"/>
      <c r="C329" s="26"/>
      <c r="D329" s="26"/>
      <c r="E329" s="26"/>
      <c r="F329" s="26"/>
    </row>
    <row r="330" spans="1:6" x14ac:dyDescent="0.25">
      <c r="A330" s="23"/>
      <c r="B330" s="26"/>
      <c r="C330" s="26"/>
      <c r="D330" s="26"/>
      <c r="E330" s="26"/>
      <c r="F330" s="26"/>
    </row>
    <row r="331" spans="1:6" x14ac:dyDescent="0.25">
      <c r="A331" s="23"/>
      <c r="B331" s="26"/>
      <c r="C331" s="26"/>
      <c r="D331" s="26"/>
      <c r="E331" s="26"/>
      <c r="F331" s="26"/>
    </row>
    <row r="332" spans="1:6" x14ac:dyDescent="0.25">
      <c r="A332" s="23"/>
      <c r="B332" s="26"/>
      <c r="C332" s="26"/>
      <c r="D332" s="26"/>
      <c r="E332" s="26"/>
      <c r="F332" s="26"/>
    </row>
    <row r="333" spans="1:6" x14ac:dyDescent="0.25">
      <c r="A333" s="23"/>
      <c r="B333" s="26"/>
      <c r="C333" s="26"/>
      <c r="D333" s="26"/>
      <c r="E333" s="26"/>
      <c r="F333" s="26"/>
    </row>
    <row r="334" spans="1:6" x14ac:dyDescent="0.25">
      <c r="A334" s="23"/>
      <c r="B334" s="26"/>
      <c r="C334" s="26"/>
      <c r="D334" s="26"/>
      <c r="E334" s="26"/>
      <c r="F334" s="26"/>
    </row>
    <row r="335" spans="1:6" x14ac:dyDescent="0.25">
      <c r="A335" s="23"/>
      <c r="B335" s="26"/>
      <c r="C335" s="26"/>
      <c r="D335" s="26"/>
      <c r="E335" s="26"/>
      <c r="F335" s="26"/>
    </row>
    <row r="336" spans="1:6" x14ac:dyDescent="0.25">
      <c r="A336" s="23"/>
      <c r="B336" s="26"/>
      <c r="C336" s="26"/>
      <c r="D336" s="26"/>
      <c r="E336" s="26"/>
      <c r="F336" s="26"/>
    </row>
    <row r="337" spans="1:6" x14ac:dyDescent="0.25">
      <c r="A337" s="23"/>
      <c r="B337" s="26"/>
      <c r="C337" s="26"/>
      <c r="D337" s="26"/>
      <c r="E337" s="26"/>
      <c r="F337" s="26"/>
    </row>
    <row r="338" spans="1:6" x14ac:dyDescent="0.25">
      <c r="A338" s="23"/>
      <c r="B338" s="26"/>
      <c r="C338" s="26"/>
      <c r="D338" s="26"/>
      <c r="E338" s="26"/>
      <c r="F338" s="26"/>
    </row>
    <row r="339" spans="1:6" x14ac:dyDescent="0.25">
      <c r="A339" s="23"/>
      <c r="B339" s="26"/>
      <c r="C339" s="26"/>
      <c r="D339" s="26"/>
      <c r="E339" s="26"/>
      <c r="F339" s="26"/>
    </row>
    <row r="340" spans="1:6" x14ac:dyDescent="0.25">
      <c r="A340" s="23"/>
      <c r="B340" s="26"/>
      <c r="C340" s="26"/>
      <c r="D340" s="26"/>
      <c r="E340" s="26"/>
      <c r="F340" s="26"/>
    </row>
    <row r="341" spans="1:6" x14ac:dyDescent="0.25">
      <c r="A341" s="23"/>
      <c r="B341" s="26"/>
      <c r="C341" s="26"/>
      <c r="D341" s="26"/>
      <c r="E341" s="26"/>
      <c r="F341" s="26"/>
    </row>
    <row r="342" spans="1:6" x14ac:dyDescent="0.25">
      <c r="A342" s="23"/>
      <c r="B342" s="26"/>
      <c r="C342" s="26"/>
      <c r="D342" s="26"/>
      <c r="E342" s="26"/>
      <c r="F342" s="26"/>
    </row>
    <row r="343" spans="1:6" x14ac:dyDescent="0.25">
      <c r="A343" s="23"/>
      <c r="B343" s="26"/>
      <c r="C343" s="26"/>
      <c r="D343" s="26"/>
      <c r="E343" s="26"/>
      <c r="F343" s="26"/>
    </row>
    <row r="344" spans="1:6" x14ac:dyDescent="0.25">
      <c r="A344" s="23"/>
      <c r="B344" s="26"/>
      <c r="C344" s="26"/>
      <c r="D344" s="26"/>
      <c r="E344" s="26"/>
      <c r="F344" s="26"/>
    </row>
    <row r="345" spans="1:6" x14ac:dyDescent="0.25">
      <c r="A345" s="23"/>
      <c r="B345" s="26"/>
      <c r="C345" s="26"/>
      <c r="D345" s="26"/>
      <c r="E345" s="26"/>
      <c r="F345" s="26"/>
    </row>
    <row r="346" spans="1:6" x14ac:dyDescent="0.25">
      <c r="A346" s="23"/>
      <c r="B346" s="26"/>
      <c r="C346" s="26"/>
      <c r="D346" s="26"/>
      <c r="E346" s="26"/>
      <c r="F346" s="26"/>
    </row>
    <row r="347" spans="1:6" x14ac:dyDescent="0.25">
      <c r="A347" s="23"/>
      <c r="B347" s="26"/>
      <c r="C347" s="26"/>
      <c r="D347" s="26"/>
      <c r="E347" s="26"/>
      <c r="F347" s="26"/>
    </row>
    <row r="348" spans="1:6" x14ac:dyDescent="0.25">
      <c r="A348" s="23"/>
      <c r="B348" s="26"/>
      <c r="C348" s="26"/>
      <c r="D348" s="26"/>
      <c r="E348" s="26"/>
      <c r="F348" s="26"/>
    </row>
    <row r="349" spans="1:6" x14ac:dyDescent="0.25">
      <c r="A349" s="23"/>
      <c r="B349" s="26"/>
      <c r="C349" s="26"/>
      <c r="D349" s="26"/>
      <c r="E349" s="26"/>
      <c r="F349" s="26"/>
    </row>
    <row r="350" spans="1:6" x14ac:dyDescent="0.25">
      <c r="A350" s="23"/>
      <c r="B350" s="26"/>
      <c r="C350" s="26"/>
      <c r="D350" s="26"/>
      <c r="E350" s="26"/>
      <c r="F350" s="26"/>
    </row>
    <row r="351" spans="1:6" x14ac:dyDescent="0.25">
      <c r="A351" s="23"/>
      <c r="B351" s="26"/>
      <c r="C351" s="26"/>
      <c r="D351" s="26"/>
      <c r="E351" s="26"/>
      <c r="F351" s="26"/>
    </row>
    <row r="352" spans="1:6" x14ac:dyDescent="0.25">
      <c r="A352" s="23"/>
      <c r="B352" s="26"/>
      <c r="C352" s="26"/>
      <c r="D352" s="26"/>
      <c r="E352" s="26"/>
      <c r="F352" s="26"/>
    </row>
    <row r="353" spans="1:6" x14ac:dyDescent="0.25">
      <c r="A353" s="23"/>
      <c r="B353" s="26"/>
      <c r="C353" s="26"/>
      <c r="D353" s="26"/>
      <c r="E353" s="26"/>
      <c r="F353" s="26"/>
    </row>
    <row r="354" spans="1:6" x14ac:dyDescent="0.25">
      <c r="A354" s="23"/>
      <c r="B354" s="26"/>
      <c r="C354" s="26"/>
      <c r="D354" s="26"/>
      <c r="E354" s="26"/>
      <c r="F354" s="26"/>
    </row>
    <row r="355" spans="1:6" x14ac:dyDescent="0.25">
      <c r="A355" s="23"/>
      <c r="B355" s="26"/>
      <c r="C355" s="26"/>
      <c r="D355" s="26"/>
      <c r="E355" s="26"/>
      <c r="F355" s="26"/>
    </row>
    <row r="356" spans="1:6" x14ac:dyDescent="0.25">
      <c r="A356" s="23"/>
      <c r="B356" s="26"/>
      <c r="C356" s="26"/>
      <c r="D356" s="26"/>
      <c r="E356" s="26"/>
      <c r="F356" s="26"/>
    </row>
    <row r="357" spans="1:6" x14ac:dyDescent="0.25">
      <c r="A357" s="23"/>
      <c r="B357" s="26"/>
      <c r="C357" s="26"/>
      <c r="D357" s="26"/>
      <c r="E357" s="26"/>
      <c r="F357" s="26"/>
    </row>
    <row r="358" spans="1:6" x14ac:dyDescent="0.25">
      <c r="A358" s="23"/>
      <c r="B358" s="26"/>
      <c r="C358" s="26"/>
      <c r="D358" s="26"/>
      <c r="E358" s="26"/>
      <c r="F358" s="26"/>
    </row>
    <row r="359" spans="1:6" x14ac:dyDescent="0.25">
      <c r="A359" s="23"/>
      <c r="B359" s="26"/>
      <c r="C359" s="26"/>
      <c r="D359" s="26"/>
      <c r="E359" s="26"/>
      <c r="F359" s="26"/>
    </row>
    <row r="360" spans="1:6" x14ac:dyDescent="0.25">
      <c r="A360" s="23"/>
      <c r="B360" s="26"/>
      <c r="C360" s="26"/>
      <c r="D360" s="26"/>
      <c r="E360" s="26"/>
      <c r="F360" s="26"/>
    </row>
    <row r="361" spans="1:6" x14ac:dyDescent="0.25">
      <c r="A361" s="23"/>
      <c r="B361" s="26"/>
      <c r="C361" s="26"/>
      <c r="D361" s="26"/>
      <c r="E361" s="26"/>
      <c r="F361" s="26"/>
    </row>
    <row r="362" spans="1:6" x14ac:dyDescent="0.25">
      <c r="A362" s="23"/>
      <c r="B362" s="26"/>
      <c r="C362" s="26"/>
      <c r="D362" s="26"/>
      <c r="E362" s="26"/>
      <c r="F362" s="26"/>
    </row>
    <row r="363" spans="1:6" x14ac:dyDescent="0.25">
      <c r="A363" s="23"/>
      <c r="B363" s="26"/>
      <c r="C363" s="26"/>
      <c r="D363" s="26"/>
      <c r="E363" s="26"/>
      <c r="F363" s="26"/>
    </row>
    <row r="364" spans="1:6" x14ac:dyDescent="0.25">
      <c r="A364" s="23"/>
      <c r="B364" s="26"/>
      <c r="C364" s="26"/>
      <c r="D364" s="26"/>
      <c r="E364" s="26"/>
      <c r="F364" s="26"/>
    </row>
    <row r="365" spans="1:6" x14ac:dyDescent="0.25">
      <c r="A365" s="23"/>
      <c r="B365" s="26"/>
      <c r="C365" s="26"/>
      <c r="D365" s="26"/>
      <c r="E365" s="26"/>
      <c r="F365" s="26"/>
    </row>
    <row r="366" spans="1:6" x14ac:dyDescent="0.25">
      <c r="A366" s="23"/>
      <c r="B366" s="26"/>
      <c r="C366" s="26"/>
      <c r="D366" s="26"/>
      <c r="E366" s="26"/>
      <c r="F366" s="26"/>
    </row>
    <row r="367" spans="1:6" x14ac:dyDescent="0.25">
      <c r="A367" s="23"/>
      <c r="B367" s="26"/>
      <c r="C367" s="26"/>
      <c r="D367" s="26"/>
      <c r="E367" s="26"/>
      <c r="F367" s="26"/>
    </row>
    <row r="368" spans="1:6" x14ac:dyDescent="0.25">
      <c r="A368" s="23"/>
      <c r="B368" s="26"/>
      <c r="C368" s="26"/>
      <c r="D368" s="26"/>
      <c r="E368" s="26"/>
      <c r="F368" s="26"/>
    </row>
    <row r="369" spans="1:6" x14ac:dyDescent="0.25">
      <c r="A369" s="23"/>
      <c r="B369" s="26"/>
      <c r="C369" s="26"/>
      <c r="D369" s="26"/>
      <c r="E369" s="26"/>
      <c r="F369" s="26"/>
    </row>
    <row r="370" spans="1:6" x14ac:dyDescent="0.25">
      <c r="A370" s="23"/>
      <c r="B370" s="26"/>
      <c r="C370" s="26"/>
      <c r="D370" s="26"/>
      <c r="E370" s="26"/>
      <c r="F370" s="26"/>
    </row>
    <row r="371" spans="1:6" x14ac:dyDescent="0.25">
      <c r="A371" s="23"/>
      <c r="B371" s="26"/>
      <c r="C371" s="26"/>
      <c r="D371" s="26"/>
      <c r="E371" s="26"/>
      <c r="F371" s="26"/>
    </row>
    <row r="372" spans="1:6" x14ac:dyDescent="0.25">
      <c r="A372" s="23"/>
      <c r="B372" s="26"/>
      <c r="C372" s="26"/>
      <c r="D372" s="26"/>
      <c r="E372" s="26"/>
      <c r="F372" s="26"/>
    </row>
    <row r="373" spans="1:6" x14ac:dyDescent="0.25">
      <c r="A373" s="23"/>
      <c r="B373" s="26"/>
      <c r="C373" s="26"/>
      <c r="D373" s="26"/>
      <c r="E373" s="26"/>
      <c r="F373" s="26"/>
    </row>
    <row r="374" spans="1:6" x14ac:dyDescent="0.25">
      <c r="A374" s="23"/>
      <c r="B374" s="26"/>
      <c r="C374" s="26"/>
      <c r="D374" s="26"/>
      <c r="E374" s="26"/>
      <c r="F374" s="26"/>
    </row>
    <row r="375" spans="1:6" x14ac:dyDescent="0.25">
      <c r="A375" s="23"/>
      <c r="B375" s="26"/>
      <c r="C375" s="26"/>
      <c r="D375" s="26"/>
      <c r="E375" s="26"/>
      <c r="F375" s="26"/>
    </row>
    <row r="376" spans="1:6" x14ac:dyDescent="0.25">
      <c r="A376" s="23"/>
      <c r="B376" s="26"/>
      <c r="C376" s="26"/>
      <c r="D376" s="26"/>
      <c r="E376" s="26"/>
      <c r="F376" s="26"/>
    </row>
    <row r="377" spans="1:6" x14ac:dyDescent="0.25">
      <c r="A377" s="23"/>
      <c r="B377" s="26"/>
      <c r="C377" s="26"/>
      <c r="D377" s="26"/>
      <c r="E377" s="26"/>
      <c r="F377" s="26"/>
    </row>
    <row r="378" spans="1:6" x14ac:dyDescent="0.25">
      <c r="A378" s="23"/>
      <c r="B378" s="26"/>
      <c r="C378" s="26"/>
      <c r="D378" s="26"/>
      <c r="E378" s="26"/>
      <c r="F378" s="26"/>
    </row>
    <row r="379" spans="1:6" x14ac:dyDescent="0.25">
      <c r="A379" s="23"/>
      <c r="B379" s="26"/>
      <c r="C379" s="26"/>
      <c r="D379" s="26"/>
      <c r="E379" s="26"/>
      <c r="F379" s="26"/>
    </row>
    <row r="380" spans="1:6" x14ac:dyDescent="0.25">
      <c r="A380" s="23"/>
      <c r="B380" s="26"/>
      <c r="C380" s="26"/>
      <c r="D380" s="26"/>
      <c r="E380" s="26"/>
      <c r="F380" s="26"/>
    </row>
    <row r="381" spans="1:6" x14ac:dyDescent="0.25">
      <c r="A381" s="23"/>
      <c r="B381" s="26"/>
      <c r="C381" s="26"/>
      <c r="D381" s="26"/>
      <c r="E381" s="26"/>
      <c r="F381" s="26"/>
    </row>
    <row r="382" spans="1:6" x14ac:dyDescent="0.25">
      <c r="A382" s="23"/>
      <c r="B382" s="26"/>
      <c r="C382" s="26"/>
      <c r="D382" s="26"/>
      <c r="E382" s="26"/>
      <c r="F382" s="26"/>
    </row>
    <row r="383" spans="1:6" x14ac:dyDescent="0.25">
      <c r="A383" s="23"/>
      <c r="B383" s="26"/>
      <c r="C383" s="26"/>
      <c r="D383" s="26"/>
      <c r="E383" s="26"/>
      <c r="F383" s="26"/>
    </row>
    <row r="384" spans="1:6" x14ac:dyDescent="0.25">
      <c r="A384" s="23"/>
      <c r="B384" s="26"/>
      <c r="C384" s="26"/>
      <c r="D384" s="26"/>
      <c r="E384" s="26"/>
      <c r="F384" s="26"/>
    </row>
    <row r="385" spans="1:6" x14ac:dyDescent="0.25">
      <c r="A385" s="23"/>
      <c r="B385" s="26"/>
      <c r="C385" s="26"/>
      <c r="D385" s="26"/>
      <c r="E385" s="26"/>
      <c r="F385" s="26"/>
    </row>
    <row r="386" spans="1:6" x14ac:dyDescent="0.25">
      <c r="A386" s="23"/>
      <c r="B386" s="26"/>
      <c r="C386" s="26"/>
      <c r="D386" s="26"/>
      <c r="E386" s="26"/>
      <c r="F386" s="26"/>
    </row>
    <row r="387" spans="1:6" x14ac:dyDescent="0.25">
      <c r="A387" s="23"/>
      <c r="B387" s="26"/>
      <c r="C387" s="26"/>
      <c r="D387" s="26"/>
      <c r="E387" s="26"/>
      <c r="F387" s="26"/>
    </row>
    <row r="388" spans="1:6" x14ac:dyDescent="0.25">
      <c r="A388" s="23"/>
      <c r="B388" s="26"/>
      <c r="C388" s="26"/>
      <c r="D388" s="26"/>
      <c r="E388" s="26"/>
      <c r="F388" s="26"/>
    </row>
    <row r="389" spans="1:6" x14ac:dyDescent="0.25">
      <c r="A389" s="23"/>
      <c r="B389" s="26"/>
      <c r="C389" s="26"/>
      <c r="D389" s="26"/>
      <c r="E389" s="26"/>
      <c r="F389" s="26"/>
    </row>
    <row r="390" spans="1:6" x14ac:dyDescent="0.25">
      <c r="A390" s="23"/>
      <c r="B390" s="26"/>
      <c r="C390" s="26"/>
      <c r="D390" s="26"/>
      <c r="E390" s="26"/>
      <c r="F390" s="26"/>
    </row>
    <row r="391" spans="1:6" x14ac:dyDescent="0.25">
      <c r="A391" s="23"/>
      <c r="B391" s="26"/>
      <c r="C391" s="26"/>
      <c r="D391" s="26"/>
      <c r="E391" s="26"/>
      <c r="F391" s="26"/>
    </row>
    <row r="392" spans="1:6" x14ac:dyDescent="0.25">
      <c r="A392" s="23"/>
      <c r="B392" s="26"/>
      <c r="C392" s="26"/>
      <c r="D392" s="26"/>
      <c r="E392" s="26"/>
      <c r="F392" s="26"/>
    </row>
    <row r="393" spans="1:6" x14ac:dyDescent="0.25">
      <c r="A393" s="23"/>
      <c r="B393" s="26"/>
      <c r="C393" s="26"/>
      <c r="D393" s="26"/>
      <c r="E393" s="26"/>
      <c r="F393" s="26"/>
    </row>
    <row r="394" spans="1:6" x14ac:dyDescent="0.25">
      <c r="A394" s="23"/>
      <c r="B394" s="26"/>
      <c r="C394" s="26"/>
      <c r="D394" s="26"/>
      <c r="E394" s="26"/>
      <c r="F394" s="26"/>
    </row>
    <row r="395" spans="1:6" x14ac:dyDescent="0.25">
      <c r="A395" s="23"/>
      <c r="B395" s="26"/>
      <c r="C395" s="26"/>
      <c r="D395" s="26"/>
      <c r="E395" s="26"/>
      <c r="F395" s="26"/>
    </row>
    <row r="396" spans="1:6" x14ac:dyDescent="0.25">
      <c r="A396" s="23"/>
      <c r="B396" s="26"/>
      <c r="C396" s="26"/>
      <c r="D396" s="26"/>
      <c r="E396" s="26"/>
      <c r="F396" s="26"/>
    </row>
    <row r="397" spans="1:6" x14ac:dyDescent="0.25">
      <c r="A397" s="23"/>
      <c r="B397" s="26"/>
      <c r="C397" s="26"/>
      <c r="D397" s="26"/>
      <c r="E397" s="26"/>
      <c r="F397" s="26"/>
    </row>
    <row r="398" spans="1:6" x14ac:dyDescent="0.25">
      <c r="A398" s="23"/>
      <c r="B398" s="26"/>
      <c r="C398" s="26"/>
      <c r="D398" s="26"/>
      <c r="E398" s="26"/>
      <c r="F398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Catlin Nchako</cp:lastModifiedBy>
  <cp:lastPrinted>2018-06-20T18:42:51Z</cp:lastPrinted>
  <dcterms:created xsi:type="dcterms:W3CDTF">2014-04-29T15:00:15Z</dcterms:created>
  <dcterms:modified xsi:type="dcterms:W3CDTF">2019-10-09T17:42:04Z</dcterms:modified>
</cp:coreProperties>
</file>